
<file path=[Content_Types].xml><?xml version="1.0" encoding="utf-8"?>
<Types xmlns="http://schemas.openxmlformats.org/package/2006/content-types"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验证" sheetId="15" r:id="rId1"/>
  </sheets>
  <calcPr calcId="144525"/>
</workbook>
</file>

<file path=xl/sharedStrings.xml><?xml version="1.0" encoding="utf-8"?>
<sst xmlns="http://schemas.openxmlformats.org/spreadsheetml/2006/main" count="56" uniqueCount="31">
  <si>
    <t>Target</t>
  </si>
  <si>
    <t>Sample</t>
  </si>
  <si>
    <t>Cq</t>
  </si>
  <si>
    <r>
      <rPr>
        <sz val="9"/>
        <rFont val="Microsoft Sans Serif"/>
        <charset val="134"/>
      </rPr>
      <t>∆Cq</t>
    </r>
    <r>
      <rPr>
        <sz val="9"/>
        <rFont val="宋体"/>
        <charset val="134"/>
      </rPr>
      <t>实验</t>
    </r>
  </si>
  <si>
    <r>
      <rPr>
        <sz val="9"/>
        <rFont val="Microsoft Sans Serif"/>
        <charset val="134"/>
      </rPr>
      <t>∆Cq</t>
    </r>
    <r>
      <rPr>
        <sz val="9"/>
        <rFont val="宋体"/>
        <charset val="134"/>
      </rPr>
      <t>对照</t>
    </r>
  </si>
  <si>
    <t>∆∆Cq</t>
  </si>
  <si>
    <t>-∆∆Cq</t>
  </si>
  <si>
    <t>指标</t>
  </si>
  <si>
    <t>实验分组</t>
  </si>
  <si>
    <t>相对表达量</t>
  </si>
  <si>
    <t>P</t>
  </si>
  <si>
    <t>Actin</t>
  </si>
  <si>
    <t>C</t>
  </si>
  <si>
    <t>分组</t>
  </si>
  <si>
    <t>N</t>
  </si>
  <si>
    <t>均值</t>
  </si>
  <si>
    <t>标准差</t>
  </si>
  <si>
    <t>均值的标准误</t>
  </si>
  <si>
    <t>Model</t>
  </si>
  <si>
    <t>F</t>
  </si>
  <si>
    <t>Sig.</t>
  </si>
  <si>
    <t>t</t>
  </si>
  <si>
    <t>df</t>
  </si>
  <si>
    <t>Sig.(双侧)</t>
  </si>
  <si>
    <t>均值差值</t>
  </si>
  <si>
    <t>标准误差值</t>
  </si>
  <si>
    <t>假设方差相等</t>
  </si>
  <si>
    <t>Col-II</t>
  </si>
  <si>
    <t>假设方差不相等</t>
  </si>
  <si>
    <t>先看方差方程的Sig是否小于0.05：若小于0.05，则看假设方差不相等的Sig（双侧）值，若大于0.05则看假设方差相等的Sig（双侧）值。</t>
  </si>
  <si>
    <t>*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</si>
</sst>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;\-###0.00"/>
  </numFmts>
  <fonts count="26">
    <font>
      <sz val="11"/>
      <color theme="1"/>
      <name val="宋体"/>
      <charset val="134"/>
      <scheme val="minor"/>
    </font>
    <font>
      <sz val="8.25"/>
      <name val="Microsoft Sans Serif"/>
      <charset val="134"/>
    </font>
    <font>
      <sz val="9"/>
      <name val="Microsoft Sans Serif"/>
      <charset val="134"/>
    </font>
    <font>
      <sz val="9"/>
      <name val="宋体"/>
      <charset val="134"/>
    </font>
    <font>
      <sz val="8.25"/>
      <name val="Microsoft Sans Serif"/>
      <charset val="1"/>
    </font>
    <font>
      <sz val="8.5"/>
      <name val="宋体"/>
      <charset val="1"/>
    </font>
    <font>
      <sz val="8.25"/>
      <color rgb="FFFF0000"/>
      <name val="Microsoft Sans Serif"/>
      <charset val="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" fillId="0" borderId="0">
      <alignment vertical="top"/>
      <protection locked="0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>
      <alignment vertical="top"/>
      <protection locked="0"/>
    </xf>
  </cellStyleXfs>
  <cellXfs count="12">
    <xf numFmtId="0" fontId="0" fillId="0" borderId="0" xfId="0">
      <alignment vertical="center"/>
    </xf>
    <xf numFmtId="0" fontId="1" fillId="2" borderId="0" xfId="50" applyFont="1" applyFill="1" applyBorder="1" applyAlignment="1" applyProtection="1">
      <alignment horizontal="center" vertical="center"/>
      <protection locked="0"/>
    </xf>
    <xf numFmtId="0" fontId="2" fillId="2" borderId="0" xfId="50" applyFont="1" applyFill="1" applyBorder="1" applyAlignment="1" applyProtection="1">
      <alignment horizontal="center" vertical="center"/>
      <protection locked="0"/>
    </xf>
    <xf numFmtId="0" fontId="3" fillId="2" borderId="0" xfId="50" applyFont="1" applyFill="1" applyBorder="1" applyAlignment="1" applyProtection="1">
      <alignment horizontal="center" vertical="center"/>
      <protection locked="0"/>
    </xf>
    <xf numFmtId="49" fontId="4" fillId="0" borderId="0" xfId="50" applyNumberFormat="1" applyFont="1" applyFill="1" applyBorder="1" applyAlignment="1" applyProtection="1">
      <alignment vertical="center"/>
    </xf>
    <xf numFmtId="176" fontId="4" fillId="0" borderId="0" xfId="50" applyNumberFormat="1" applyFont="1" applyFill="1" applyBorder="1" applyAlignment="1" applyProtection="1">
      <alignment vertical="center"/>
    </xf>
    <xf numFmtId="176" fontId="1" fillId="0" borderId="0" xfId="42" applyNumberFormat="1" applyAlignment="1" applyProtection="1">
      <alignment vertical="center"/>
    </xf>
    <xf numFmtId="49" fontId="4" fillId="0" borderId="1" xfId="50" applyNumberFormat="1" applyFont="1" applyFill="1" applyBorder="1" applyAlignment="1" applyProtection="1">
      <alignment horizontal="center" vertical="center"/>
    </xf>
    <xf numFmtId="49" fontId="4" fillId="0" borderId="0" xfId="50" applyNumberFormat="1" applyFont="1" applyFill="1" applyBorder="1" applyAlignment="1" applyProtection="1">
      <alignment vertical="center"/>
    </xf>
    <xf numFmtId="49" fontId="4" fillId="0" borderId="0" xfId="50" applyNumberFormat="1" applyFont="1" applyFill="1" applyBorder="1" applyAlignment="1" applyProtection="1">
      <alignment horizontal="left" vertical="center"/>
    </xf>
    <xf numFmtId="49" fontId="5" fillId="0" borderId="1" xfId="50" applyNumberFormat="1" applyFont="1" applyFill="1" applyBorder="1" applyAlignment="1" applyProtection="1">
      <alignment horizontal="center" vertical="center"/>
    </xf>
    <xf numFmtId="49" fontId="6" fillId="0" borderId="1" xfId="5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9525</xdr:colOff>
      <xdr:row>9</xdr:row>
      <xdr:rowOff>9525</xdr:rowOff>
    </xdr:from>
    <xdr:to>
      <xdr:col>13</xdr:col>
      <xdr:colOff>412115</xdr:colOff>
      <xdr:row>25</xdr:row>
      <xdr:rowOff>12700</xdr:rowOff>
    </xdr:to>
    <xdr:pic>
      <xdr:nvPicPr>
        <xdr:cNvPr id="3" name="图片 2" descr="Data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86625" y="1661160"/>
          <a:ext cx="2078990" cy="274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L13"/>
  <sheetViews>
    <sheetView tabSelected="1" workbookViewId="0">
      <selection activeCell="O22" sqref="O22"/>
    </sheetView>
  </sheetViews>
  <sheetFormatPr defaultColWidth="9" defaultRowHeight="13.5"/>
  <cols>
    <col min="11" max="11" width="5.5" customWidth="1"/>
    <col min="12" max="12" width="13" customWidth="1"/>
    <col min="14" max="14" width="11.5"/>
    <col min="15" max="15" width="10.125" customWidth="1"/>
    <col min="16" max="16" width="12.375" customWidth="1"/>
    <col min="17" max="17" width="11.375" customWidth="1"/>
    <col min="19" max="20" width="12.625"/>
    <col min="21" max="22" width="9.625"/>
  </cols>
  <sheetData>
    <row r="1" ht="22.05" customHeight="1" spans="1:1636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</row>
    <row r="2" spans="1:16">
      <c r="A2" s="4" t="s">
        <v>11</v>
      </c>
      <c r="B2" s="4" t="s">
        <v>12</v>
      </c>
      <c r="C2" s="5">
        <v>14.0637988187218</v>
      </c>
      <c r="D2" s="6"/>
      <c r="E2" s="6"/>
      <c r="F2" s="6"/>
      <c r="G2" s="6"/>
      <c r="H2" s="6"/>
      <c r="I2" s="6"/>
      <c r="J2" s="6"/>
      <c r="L2" s="7" t="s">
        <v>13</v>
      </c>
      <c r="M2" s="7" t="s">
        <v>14</v>
      </c>
      <c r="N2" s="7" t="s">
        <v>15</v>
      </c>
      <c r="O2" s="7" t="s">
        <v>16</v>
      </c>
      <c r="P2" s="7" t="s">
        <v>17</v>
      </c>
    </row>
    <row r="3" spans="1:16">
      <c r="A3" s="4" t="s">
        <v>11</v>
      </c>
      <c r="B3" s="4" t="s">
        <v>12</v>
      </c>
      <c r="C3" s="5">
        <v>14.2045359796706</v>
      </c>
      <c r="D3" s="6"/>
      <c r="E3" s="6"/>
      <c r="F3" s="6"/>
      <c r="G3" s="6"/>
      <c r="H3" s="6"/>
      <c r="I3" s="6"/>
      <c r="J3" s="6"/>
      <c r="L3" s="7" t="s">
        <v>12</v>
      </c>
      <c r="M3" s="7">
        <v>3</v>
      </c>
      <c r="N3" s="7">
        <v>1.00333333</v>
      </c>
      <c r="O3" s="7">
        <v>0.064291005</v>
      </c>
      <c r="P3" s="7">
        <v>0.037118429</v>
      </c>
    </row>
    <row r="4" spans="1:16">
      <c r="A4" s="4" t="s">
        <v>11</v>
      </c>
      <c r="B4" s="4" t="s">
        <v>12</v>
      </c>
      <c r="C4" s="5">
        <v>14.3740412670968</v>
      </c>
      <c r="D4" s="6"/>
      <c r="E4" s="6"/>
      <c r="F4" s="6"/>
      <c r="G4" s="6"/>
      <c r="H4" s="6"/>
      <c r="I4" s="6"/>
      <c r="J4" s="6"/>
      <c r="L4" s="7" t="s">
        <v>18</v>
      </c>
      <c r="M4" s="7">
        <v>3</v>
      </c>
      <c r="N4" s="7">
        <v>0.71333333</v>
      </c>
      <c r="O4" s="7">
        <v>0.072341781</v>
      </c>
      <c r="P4" s="7">
        <v>0.041766547</v>
      </c>
    </row>
    <row r="5" spans="1:10">
      <c r="A5" s="4" t="s">
        <v>11</v>
      </c>
      <c r="B5" s="4" t="s">
        <v>18</v>
      </c>
      <c r="C5" s="5">
        <v>15.1760784278082</v>
      </c>
      <c r="D5" s="6"/>
      <c r="E5" s="6"/>
      <c r="F5" s="6"/>
      <c r="G5" s="6"/>
      <c r="H5" s="6"/>
      <c r="I5" s="6"/>
      <c r="J5" s="6"/>
    </row>
    <row r="6" spans="1:19">
      <c r="A6" s="4" t="s">
        <v>11</v>
      </c>
      <c r="B6" s="4" t="s">
        <v>18</v>
      </c>
      <c r="C6" s="5">
        <v>15.1979114620512</v>
      </c>
      <c r="D6" s="6"/>
      <c r="E6" s="6"/>
      <c r="F6" s="6"/>
      <c r="G6" s="6"/>
      <c r="H6" s="6"/>
      <c r="I6" s="6"/>
      <c r="J6" s="6"/>
      <c r="L6" s="7"/>
      <c r="M6" s="7" t="s">
        <v>19</v>
      </c>
      <c r="N6" s="7" t="s">
        <v>20</v>
      </c>
      <c r="O6" s="7" t="s">
        <v>21</v>
      </c>
      <c r="P6" s="7" t="s">
        <v>22</v>
      </c>
      <c r="Q6" s="10" t="s">
        <v>23</v>
      </c>
      <c r="R6" s="7" t="s">
        <v>24</v>
      </c>
      <c r="S6" s="7" t="s">
        <v>25</v>
      </c>
    </row>
    <row r="7" spans="1:19">
      <c r="A7" s="4" t="s">
        <v>11</v>
      </c>
      <c r="B7" s="4" t="s">
        <v>18</v>
      </c>
      <c r="C7" s="5">
        <v>15.2820580115644</v>
      </c>
      <c r="D7" s="6"/>
      <c r="E7" s="6"/>
      <c r="F7" s="6"/>
      <c r="G7" s="6"/>
      <c r="H7" s="6"/>
      <c r="I7" s="6"/>
      <c r="J7" s="6"/>
      <c r="L7" s="7" t="s">
        <v>26</v>
      </c>
      <c r="M7" s="7">
        <v>0.116</v>
      </c>
      <c r="N7" s="7">
        <v>0.751</v>
      </c>
      <c r="O7" s="7">
        <v>5.19</v>
      </c>
      <c r="P7" s="7">
        <v>4</v>
      </c>
      <c r="Q7" s="11">
        <v>0.007</v>
      </c>
      <c r="R7" s="7">
        <v>0.29</v>
      </c>
      <c r="S7" s="7">
        <v>0.055876849</v>
      </c>
    </row>
    <row r="8" spans="1:19">
      <c r="A8" s="4" t="s">
        <v>27</v>
      </c>
      <c r="B8" s="4" t="s">
        <v>12</v>
      </c>
      <c r="C8" s="5">
        <v>28.0454533291967</v>
      </c>
      <c r="D8" s="6">
        <f>AVERAGE(E8,E9,E10)</f>
        <v>13.9176150128063</v>
      </c>
      <c r="E8" s="6">
        <f>C8-C2</f>
        <v>13.9816545104749</v>
      </c>
      <c r="F8" s="6">
        <f>D8-E8</f>
        <v>-0.064039497668599</v>
      </c>
      <c r="G8" s="6">
        <f t="shared" ref="G8:G13" si="0">-F8</f>
        <v>0.064039497668599</v>
      </c>
      <c r="H8" s="4" t="s">
        <v>27</v>
      </c>
      <c r="I8" s="8" t="s">
        <v>12</v>
      </c>
      <c r="J8" s="6">
        <f t="shared" ref="J8:J13" si="1">POWER(2,G8)</f>
        <v>1.04538872014967</v>
      </c>
      <c r="L8" s="7" t="s">
        <v>28</v>
      </c>
      <c r="M8" s="7"/>
      <c r="N8" s="7"/>
      <c r="O8" s="7">
        <v>5.19</v>
      </c>
      <c r="P8" s="7">
        <v>3.946</v>
      </c>
      <c r="Q8" s="7">
        <v>0.007</v>
      </c>
      <c r="R8" s="7">
        <v>0.29</v>
      </c>
      <c r="S8" s="7">
        <v>0.055876849</v>
      </c>
    </row>
    <row r="9" spans="1:12">
      <c r="A9" s="4" t="s">
        <v>27</v>
      </c>
      <c r="B9" s="4" t="s">
        <v>12</v>
      </c>
      <c r="C9" s="5">
        <v>28.1579745630221</v>
      </c>
      <c r="D9" s="6"/>
      <c r="E9" s="6">
        <f>C9-C3</f>
        <v>13.9534385833515</v>
      </c>
      <c r="F9" s="6">
        <f>D8-E9</f>
        <v>-0.0358235705451992</v>
      </c>
      <c r="G9" s="6">
        <f t="shared" si="0"/>
        <v>0.0358235705451992</v>
      </c>
      <c r="H9" s="6"/>
      <c r="I9" s="8"/>
      <c r="J9" s="6">
        <f t="shared" si="1"/>
        <v>1.02514186400525</v>
      </c>
      <c r="L9" s="9" t="s">
        <v>29</v>
      </c>
    </row>
    <row r="10" spans="1:10">
      <c r="A10" s="4" t="s">
        <v>27</v>
      </c>
      <c r="B10" s="4" t="s">
        <v>12</v>
      </c>
      <c r="C10" s="5">
        <v>28.1917932116893</v>
      </c>
      <c r="D10" s="6"/>
      <c r="E10" s="6">
        <f>C10-C4</f>
        <v>13.8177519445925</v>
      </c>
      <c r="F10" s="6">
        <f>D8-E10</f>
        <v>0.0998630682138</v>
      </c>
      <c r="G10" s="6">
        <f t="shared" si="0"/>
        <v>-0.0998630682138</v>
      </c>
      <c r="H10" s="6"/>
      <c r="I10" s="8"/>
      <c r="J10" s="6">
        <f t="shared" si="1"/>
        <v>0.933121553522448</v>
      </c>
    </row>
    <row r="11" spans="1:11">
      <c r="A11" s="4" t="s">
        <v>27</v>
      </c>
      <c r="B11" s="4" t="s">
        <v>18</v>
      </c>
      <c r="C11" s="5">
        <v>29.552793752584</v>
      </c>
      <c r="D11" s="6">
        <f t="shared" ref="D11:D13" si="2">C11-C5</f>
        <v>14.3767153247758</v>
      </c>
      <c r="E11" s="6"/>
      <c r="F11" s="6">
        <f t="shared" ref="F11:F13" si="3">D11-E8</f>
        <v>0.395060814300901</v>
      </c>
      <c r="G11" s="6">
        <f t="shared" si="0"/>
        <v>-0.395060814300901</v>
      </c>
      <c r="H11" s="6"/>
      <c r="I11" s="8" t="s">
        <v>18</v>
      </c>
      <c r="J11" s="6">
        <f t="shared" si="1"/>
        <v>0.760457320188813</v>
      </c>
      <c r="K11" t="s">
        <v>30</v>
      </c>
    </row>
    <row r="12" spans="1:10">
      <c r="A12" s="4" t="s">
        <v>27</v>
      </c>
      <c r="B12" s="4" t="s">
        <v>18</v>
      </c>
      <c r="C12" s="5">
        <v>29.5699718518719</v>
      </c>
      <c r="D12" s="6">
        <f t="shared" si="2"/>
        <v>14.3720603898207</v>
      </c>
      <c r="E12" s="6"/>
      <c r="F12" s="6">
        <f t="shared" si="3"/>
        <v>0.418621806469201</v>
      </c>
      <c r="G12" s="6">
        <f t="shared" si="0"/>
        <v>-0.418621806469201</v>
      </c>
      <c r="H12" s="6"/>
      <c r="I12" s="8"/>
      <c r="J12" s="6">
        <f t="shared" si="1"/>
        <v>0.748138973455777</v>
      </c>
    </row>
    <row r="13" spans="1:10">
      <c r="A13" s="4" t="s">
        <v>27</v>
      </c>
      <c r="B13" s="4" t="s">
        <v>18</v>
      </c>
      <c r="C13" s="5">
        <v>29.7727675251305</v>
      </c>
      <c r="D13" s="6">
        <f t="shared" si="2"/>
        <v>14.4907095135661</v>
      </c>
      <c r="E13" s="6"/>
      <c r="F13" s="6">
        <f t="shared" si="3"/>
        <v>0.672957568973599</v>
      </c>
      <c r="G13" s="6">
        <f t="shared" si="0"/>
        <v>-0.672957568973599</v>
      </c>
      <c r="H13" s="6"/>
      <c r="I13" s="8"/>
      <c r="J13" s="6">
        <f t="shared" si="1"/>
        <v>0.627219549109715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验证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2020-07-31T02:21:00Z</dcterms:created>
  <dcterms:modified xsi:type="dcterms:W3CDTF">2022-12-31T07:07:26Z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96E18214CB8A472CBB81F0CE1E3D1917</vt:lpwstr>
  </property>
</Properties>
</file>