
<file path=[Content_Types].xml><?xml version="1.0" encoding="utf-8"?>
<Types xmlns="http://schemas.openxmlformats.org/package/2006/content-types"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干扰" sheetId="4" r:id="rId1"/>
  </sheets>
  <calcPr calcId="144525"/>
</workbook>
</file>

<file path=xl/sharedStrings.xml><?xml version="1.0" encoding="utf-8"?>
<sst xmlns="http://schemas.openxmlformats.org/spreadsheetml/2006/main" count="135" uniqueCount="43">
  <si>
    <t>Target</t>
  </si>
  <si>
    <t>Sample</t>
  </si>
  <si>
    <t>Cq</t>
  </si>
  <si>
    <r>
      <rPr>
        <sz val="9"/>
        <rFont val="Microsoft Sans Serif"/>
        <charset val="134"/>
      </rPr>
      <t>∆Cq</t>
    </r>
    <r>
      <rPr>
        <sz val="9"/>
        <rFont val="宋体"/>
        <charset val="134"/>
      </rPr>
      <t>实验</t>
    </r>
  </si>
  <si>
    <r>
      <rPr>
        <sz val="9"/>
        <rFont val="Microsoft Sans Serif"/>
        <charset val="134"/>
      </rPr>
      <t>∆Cq</t>
    </r>
    <r>
      <rPr>
        <sz val="9"/>
        <rFont val="宋体"/>
        <charset val="134"/>
      </rPr>
      <t>对照</t>
    </r>
  </si>
  <si>
    <t>∆∆Cq</t>
  </si>
  <si>
    <t>-∆∆Cq</t>
  </si>
  <si>
    <t>指标</t>
  </si>
  <si>
    <t>实验分组</t>
  </si>
  <si>
    <t>相对表达量</t>
  </si>
  <si>
    <t>P</t>
  </si>
  <si>
    <t>Actin</t>
  </si>
  <si>
    <t>NC</t>
  </si>
  <si>
    <t>分组</t>
  </si>
  <si>
    <t>N</t>
  </si>
  <si>
    <t>均值</t>
  </si>
  <si>
    <t>标准差</t>
  </si>
  <si>
    <t>标准误</t>
  </si>
  <si>
    <t>(I) 分组</t>
  </si>
  <si>
    <t>(J) 分组</t>
  </si>
  <si>
    <t>均值差 (I-J)</t>
  </si>
  <si>
    <t>显著性</t>
  </si>
  <si>
    <t>Si-695</t>
  </si>
  <si>
    <t>.674695897*</t>
  </si>
  <si>
    <t>Si-800</t>
  </si>
  <si>
    <t>.753970701*</t>
  </si>
  <si>
    <t>Si-896</t>
  </si>
  <si>
    <t>.650839071*</t>
  </si>
  <si>
    <t>C</t>
  </si>
  <si>
    <t>-.244083955*</t>
  </si>
  <si>
    <t>-.674695897*</t>
  </si>
  <si>
    <t>-.918779852*</t>
  </si>
  <si>
    <t>-.753970701*</t>
  </si>
  <si>
    <t>-.998054656*</t>
  </si>
  <si>
    <t>-.650839071*</t>
  </si>
  <si>
    <t>SPRY2</t>
  </si>
  <si>
    <t>-.894923026*</t>
  </si>
  <si>
    <t>.244083955*</t>
  </si>
  <si>
    <t>*</t>
  </si>
  <si>
    <t>.918779852*</t>
  </si>
  <si>
    <t>.998054656*</t>
  </si>
  <si>
    <t>.894923026*</t>
  </si>
  <si>
    <t>*. 均值差的显著性水平为 0.05。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</si>
</sst>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0.00;\-###0.00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.25"/>
      <name val="Microsoft Sans Serif"/>
      <charset val="134"/>
    </font>
    <font>
      <sz val="9"/>
      <name val="Microsoft Sans Serif"/>
      <charset val="134"/>
    </font>
    <font>
      <sz val="9"/>
      <name val="宋体"/>
      <charset val="134"/>
    </font>
    <font>
      <sz val="8.25"/>
      <name val="Microsoft Sans Serif"/>
      <charset val="1"/>
    </font>
    <font>
      <sz val="9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" fillId="0" borderId="0">
      <alignment vertical="top"/>
      <protection locked="0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" fillId="0" borderId="0">
      <alignment vertical="top"/>
      <protection locked="0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50" applyFont="1" applyFill="1" applyBorder="1" applyAlignment="1" applyProtection="1">
      <alignment horizontal="center" vertical="center"/>
      <protection locked="0"/>
    </xf>
    <xf numFmtId="0" fontId="3" fillId="2" borderId="0" xfId="50" applyFont="1" applyFill="1" applyBorder="1" applyAlignment="1" applyProtection="1">
      <alignment horizontal="center" vertical="center"/>
      <protection locked="0"/>
    </xf>
    <xf numFmtId="0" fontId="4" fillId="2" borderId="0" xfId="50" applyFont="1" applyFill="1" applyBorder="1" applyAlignment="1" applyProtection="1">
      <alignment horizontal="center" vertical="center"/>
      <protection locked="0"/>
    </xf>
    <xf numFmtId="49" fontId="5" fillId="0" borderId="0" xfId="50" applyNumberFormat="1" applyFont="1" applyFill="1" applyBorder="1" applyAlignment="1" applyProtection="1">
      <alignment vertical="center"/>
    </xf>
    <xf numFmtId="176" fontId="5" fillId="0" borderId="0" xfId="50" applyNumberFormat="1" applyFont="1" applyFill="1" applyBorder="1" applyAlignment="1" applyProtection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Normal 2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12700</xdr:colOff>
      <xdr:row>7</xdr:row>
      <xdr:rowOff>9525</xdr:rowOff>
    </xdr:from>
    <xdr:to>
      <xdr:col>14</xdr:col>
      <xdr:colOff>97790</xdr:colOff>
      <xdr:row>23</xdr:row>
      <xdr:rowOff>12700</xdr:rowOff>
    </xdr:to>
    <xdr:pic>
      <xdr:nvPicPr>
        <xdr:cNvPr id="3" name="图片 2" descr="Data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42580" y="1318260"/>
          <a:ext cx="2681605" cy="2746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G31"/>
  <sheetViews>
    <sheetView tabSelected="1" workbookViewId="0">
      <pane ySplit="1" topLeftCell="A2" activePane="bottomLeft" state="frozen"/>
      <selection/>
      <selection pane="bottomLeft" activeCell="O27" sqref="O27"/>
    </sheetView>
  </sheetViews>
  <sheetFormatPr defaultColWidth="9" defaultRowHeight="13.5"/>
  <cols>
    <col min="2" max="2" width="10.125" customWidth="1"/>
    <col min="3" max="3" width="8.44166666666667" customWidth="1"/>
    <col min="4" max="4" width="10.3333333333333" style="1" customWidth="1"/>
    <col min="5" max="6" width="10.2166666666667" style="1" customWidth="1"/>
    <col min="7" max="7" width="10.6666666666667" style="1" customWidth="1"/>
    <col min="8" max="8" width="9" style="1"/>
    <col min="9" max="9" width="9.625" style="1" customWidth="1"/>
    <col min="10" max="10" width="9.10833333333333" style="1" customWidth="1"/>
    <col min="11" max="11" width="7.33333333333333" style="1" customWidth="1"/>
    <col min="12" max="12" width="9.75" style="1" customWidth="1"/>
    <col min="13" max="13" width="13.1083333333333" style="1" customWidth="1"/>
    <col min="14" max="14" width="11.2166666666667" style="1" customWidth="1"/>
    <col min="15" max="15" width="13.4416666666667" style="1" customWidth="1"/>
    <col min="16" max="16" width="12" style="1" customWidth="1"/>
    <col min="17" max="17" width="2.125" customWidth="1"/>
    <col min="18" max="18" width="13.75" customWidth="1"/>
    <col min="19" max="19" width="9.375"/>
    <col min="20" max="20" width="13.75"/>
    <col min="21" max="21" width="11.5"/>
  </cols>
  <sheetData>
    <row r="1" ht="22.05" customHeight="1" spans="1:16361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3"/>
      <c r="M1" s="3"/>
      <c r="N1" s="3"/>
      <c r="O1" s="3"/>
      <c r="P1" s="3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</row>
    <row r="2" spans="1:22">
      <c r="A2" s="5" t="s">
        <v>11</v>
      </c>
      <c r="B2" s="5" t="s">
        <v>12</v>
      </c>
      <c r="C2" s="6">
        <v>17.3670416333442</v>
      </c>
      <c r="L2" s="7" t="s">
        <v>13</v>
      </c>
      <c r="M2" s="7" t="s">
        <v>14</v>
      </c>
      <c r="N2" s="7" t="s">
        <v>15</v>
      </c>
      <c r="O2" s="7" t="s">
        <v>16</v>
      </c>
      <c r="P2" s="7" t="s">
        <v>17</v>
      </c>
      <c r="R2" s="7" t="s">
        <v>18</v>
      </c>
      <c r="S2" s="7" t="s">
        <v>19</v>
      </c>
      <c r="T2" s="7" t="s">
        <v>20</v>
      </c>
      <c r="U2" s="7" t="s">
        <v>17</v>
      </c>
      <c r="V2" s="7" t="s">
        <v>21</v>
      </c>
    </row>
    <row r="3" spans="1:22">
      <c r="A3" s="5" t="s">
        <v>11</v>
      </c>
      <c r="B3" s="5" t="s">
        <v>12</v>
      </c>
      <c r="C3" s="6">
        <v>17.3899610544234</v>
      </c>
      <c r="L3" s="7" t="s">
        <v>12</v>
      </c>
      <c r="M3" s="7">
        <v>3</v>
      </c>
      <c r="N3" s="7">
        <v>1.00202658</v>
      </c>
      <c r="O3" s="7">
        <v>0.076871008</v>
      </c>
      <c r="P3" s="7">
        <v>0.044381497</v>
      </c>
      <c r="R3" s="8" t="s">
        <v>12</v>
      </c>
      <c r="S3" s="7" t="s">
        <v>22</v>
      </c>
      <c r="T3" s="7" t="s">
        <v>23</v>
      </c>
      <c r="U3" s="7">
        <v>0.05269987</v>
      </c>
      <c r="V3" s="9">
        <v>0</v>
      </c>
    </row>
    <row r="4" spans="1:22">
      <c r="A4" s="5" t="s">
        <v>11</v>
      </c>
      <c r="B4" s="5" t="s">
        <v>12</v>
      </c>
      <c r="C4" s="6">
        <v>17.5876094534585</v>
      </c>
      <c r="L4" s="7" t="s">
        <v>22</v>
      </c>
      <c r="M4" s="7">
        <v>3</v>
      </c>
      <c r="N4" s="7">
        <v>0.32733068</v>
      </c>
      <c r="O4" s="7">
        <v>0.010819275</v>
      </c>
      <c r="P4" s="7">
        <v>0.006246511</v>
      </c>
      <c r="R4" s="10"/>
      <c r="S4" s="7" t="s">
        <v>24</v>
      </c>
      <c r="T4" s="7" t="s">
        <v>25</v>
      </c>
      <c r="U4" s="7">
        <v>0.05269987</v>
      </c>
      <c r="V4" s="9">
        <v>0</v>
      </c>
    </row>
    <row r="5" spans="1:22">
      <c r="A5" s="5" t="s">
        <v>11</v>
      </c>
      <c r="B5" s="5" t="s">
        <v>22</v>
      </c>
      <c r="C5" s="6">
        <v>16.5507382257242</v>
      </c>
      <c r="L5" s="7" t="s">
        <v>24</v>
      </c>
      <c r="M5" s="7">
        <v>3</v>
      </c>
      <c r="N5" s="7">
        <v>0.24805588</v>
      </c>
      <c r="O5" s="7">
        <v>0.03341199</v>
      </c>
      <c r="P5" s="7">
        <v>0.019290421</v>
      </c>
      <c r="R5" s="10"/>
      <c r="S5" s="7" t="s">
        <v>26</v>
      </c>
      <c r="T5" s="7" t="s">
        <v>27</v>
      </c>
      <c r="U5" s="7">
        <v>0.05269987</v>
      </c>
      <c r="V5" s="9">
        <v>0</v>
      </c>
    </row>
    <row r="6" spans="1:22">
      <c r="A6" s="5" t="s">
        <v>11</v>
      </c>
      <c r="B6" s="5" t="s">
        <v>22</v>
      </c>
      <c r="C6" s="6">
        <v>16.6674344135075</v>
      </c>
      <c r="L6" s="7" t="s">
        <v>26</v>
      </c>
      <c r="M6" s="7">
        <v>3</v>
      </c>
      <c r="N6" s="7">
        <v>0.35118751</v>
      </c>
      <c r="O6" s="7">
        <v>0.004634624</v>
      </c>
      <c r="P6" s="7">
        <v>0.002675801</v>
      </c>
      <c r="R6" s="11"/>
      <c r="S6" s="7" t="s">
        <v>28</v>
      </c>
      <c r="T6" s="7" t="s">
        <v>29</v>
      </c>
      <c r="U6" s="7">
        <v>0.05269987</v>
      </c>
      <c r="V6" s="7">
        <v>0.001</v>
      </c>
    </row>
    <row r="7" spans="1:22">
      <c r="A7" s="5" t="s">
        <v>11</v>
      </c>
      <c r="B7" s="5" t="s">
        <v>22</v>
      </c>
      <c r="C7" s="6">
        <v>16.8000611067361</v>
      </c>
      <c r="L7" s="7" t="s">
        <v>28</v>
      </c>
      <c r="M7" s="7">
        <v>3</v>
      </c>
      <c r="N7" s="7">
        <v>1.24611053</v>
      </c>
      <c r="O7" s="7">
        <v>0.116899629</v>
      </c>
      <c r="P7" s="7">
        <v>0.067492032</v>
      </c>
      <c r="R7" s="8" t="s">
        <v>22</v>
      </c>
      <c r="S7" s="7" t="s">
        <v>12</v>
      </c>
      <c r="T7" s="7" t="s">
        <v>30</v>
      </c>
      <c r="U7" s="7">
        <v>0.05269987</v>
      </c>
      <c r="V7" s="7">
        <v>0</v>
      </c>
    </row>
    <row r="8" spans="1:22">
      <c r="A8" s="5" t="s">
        <v>11</v>
      </c>
      <c r="B8" s="5" t="s">
        <v>24</v>
      </c>
      <c r="C8" s="6">
        <v>16.3079313779888</v>
      </c>
      <c r="R8" s="10"/>
      <c r="S8" s="7" t="s">
        <v>24</v>
      </c>
      <c r="T8" s="7">
        <v>0.079274804</v>
      </c>
      <c r="U8" s="7">
        <v>0.05269987</v>
      </c>
      <c r="V8" s="7">
        <v>0.163</v>
      </c>
    </row>
    <row r="9" spans="1:22">
      <c r="A9" s="5" t="s">
        <v>11</v>
      </c>
      <c r="B9" s="5" t="s">
        <v>24</v>
      </c>
      <c r="C9" s="6">
        <v>16.3527171196186</v>
      </c>
      <c r="R9" s="10"/>
      <c r="S9" s="7" t="s">
        <v>26</v>
      </c>
      <c r="T9" s="7">
        <v>-0.023856826</v>
      </c>
      <c r="U9" s="7">
        <v>0.05269987</v>
      </c>
      <c r="V9" s="7">
        <v>0.66</v>
      </c>
    </row>
    <row r="10" spans="1:22">
      <c r="A10" s="5" t="s">
        <v>11</v>
      </c>
      <c r="B10" s="5" t="s">
        <v>24</v>
      </c>
      <c r="C10" s="6">
        <v>16.3575103981359</v>
      </c>
      <c r="R10" s="11"/>
      <c r="S10" s="7" t="s">
        <v>28</v>
      </c>
      <c r="T10" s="7" t="s">
        <v>31</v>
      </c>
      <c r="U10" s="7">
        <v>0.05269987</v>
      </c>
      <c r="V10" s="7">
        <v>0</v>
      </c>
    </row>
    <row r="11" spans="1:22">
      <c r="A11" s="5" t="s">
        <v>11</v>
      </c>
      <c r="B11" s="5" t="s">
        <v>26</v>
      </c>
      <c r="C11" s="6">
        <v>16.7334793146954</v>
      </c>
      <c r="R11" s="8" t="s">
        <v>24</v>
      </c>
      <c r="S11" s="7" t="s">
        <v>12</v>
      </c>
      <c r="T11" s="7" t="s">
        <v>32</v>
      </c>
      <c r="U11" s="7">
        <v>0.05269987</v>
      </c>
      <c r="V11" s="7">
        <v>0</v>
      </c>
    </row>
    <row r="12" spans="1:22">
      <c r="A12" s="5" t="s">
        <v>11</v>
      </c>
      <c r="B12" s="5" t="s">
        <v>26</v>
      </c>
      <c r="C12" s="6">
        <v>16.7691876076499</v>
      </c>
      <c r="R12" s="10"/>
      <c r="S12" s="7" t="s">
        <v>22</v>
      </c>
      <c r="T12" s="7">
        <v>-0.079274804</v>
      </c>
      <c r="U12" s="7">
        <v>0.05269987</v>
      </c>
      <c r="V12" s="7">
        <v>0.163</v>
      </c>
    </row>
    <row r="13" spans="1:22">
      <c r="A13" s="5" t="s">
        <v>11</v>
      </c>
      <c r="B13" s="5" t="s">
        <v>26</v>
      </c>
      <c r="C13" s="6">
        <v>17.0053126867612</v>
      </c>
      <c r="R13" s="10"/>
      <c r="S13" s="7" t="s">
        <v>26</v>
      </c>
      <c r="T13" s="7">
        <v>-0.10313163</v>
      </c>
      <c r="U13" s="7">
        <v>0.05269987</v>
      </c>
      <c r="V13" s="7">
        <v>0.079</v>
      </c>
    </row>
    <row r="14" spans="1:22">
      <c r="A14" s="5" t="s">
        <v>11</v>
      </c>
      <c r="B14" s="5" t="s">
        <v>28</v>
      </c>
      <c r="C14" s="6">
        <v>17.9140598347216</v>
      </c>
      <c r="R14" s="11"/>
      <c r="S14" s="7" t="s">
        <v>28</v>
      </c>
      <c r="T14" s="7" t="s">
        <v>33</v>
      </c>
      <c r="U14" s="7">
        <v>0.05269987</v>
      </c>
      <c r="V14" s="7">
        <v>0</v>
      </c>
    </row>
    <row r="15" spans="1:22">
      <c r="A15" s="5" t="s">
        <v>11</v>
      </c>
      <c r="B15" s="5" t="s">
        <v>28</v>
      </c>
      <c r="C15" s="6">
        <v>18.1077557585668</v>
      </c>
      <c r="R15" s="8" t="s">
        <v>26</v>
      </c>
      <c r="S15" s="7" t="s">
        <v>12</v>
      </c>
      <c r="T15" s="7" t="s">
        <v>34</v>
      </c>
      <c r="U15" s="7">
        <v>0.05269987</v>
      </c>
      <c r="V15" s="7">
        <v>0</v>
      </c>
    </row>
    <row r="16" spans="1:22">
      <c r="A16" s="5" t="s">
        <v>11</v>
      </c>
      <c r="B16" s="5" t="s">
        <v>28</v>
      </c>
      <c r="C16" s="6">
        <v>18.1240993058733</v>
      </c>
      <c r="R16" s="10"/>
      <c r="S16" s="7" t="s">
        <v>22</v>
      </c>
      <c r="T16" s="7">
        <v>0.023856826</v>
      </c>
      <c r="U16" s="7">
        <v>0.05269987</v>
      </c>
      <c r="V16" s="7">
        <v>0.66</v>
      </c>
    </row>
    <row r="17" spans="1:22">
      <c r="A17" s="5" t="s">
        <v>35</v>
      </c>
      <c r="B17" s="5" t="s">
        <v>12</v>
      </c>
      <c r="C17" s="6">
        <v>24.1434752538763</v>
      </c>
      <c r="D17" s="1">
        <f>AVERAGE(E17:E19)</f>
        <v>6.70368503669423</v>
      </c>
      <c r="E17" s="1">
        <f>C17-C2</f>
        <v>6.7764336205321</v>
      </c>
      <c r="F17" s="1">
        <f>D17-E17</f>
        <v>-0.0727485838378668</v>
      </c>
      <c r="G17" s="1">
        <f t="shared" ref="G17:G31" si="0">-F17</f>
        <v>0.0727485838378668</v>
      </c>
      <c r="H17" s="5" t="s">
        <v>35</v>
      </c>
      <c r="I17" s="5" t="s">
        <v>12</v>
      </c>
      <c r="J17" s="1">
        <f t="shared" ref="J17:J31" si="1">POWER(2,G17)</f>
        <v>1.05171848193164</v>
      </c>
      <c r="R17" s="10"/>
      <c r="S17" s="7" t="s">
        <v>24</v>
      </c>
      <c r="T17" s="7">
        <v>0.10313163</v>
      </c>
      <c r="U17" s="7">
        <v>0.05269987</v>
      </c>
      <c r="V17" s="7">
        <v>0.079</v>
      </c>
    </row>
    <row r="18" spans="1:22">
      <c r="A18" s="5" t="s">
        <v>35</v>
      </c>
      <c r="B18" s="5" t="s">
        <v>12</v>
      </c>
      <c r="C18" s="6">
        <v>24.1514452467577</v>
      </c>
      <c r="E18" s="1">
        <f>C18-C3</f>
        <v>6.7614841923343</v>
      </c>
      <c r="F18" s="1">
        <f>D17-E18</f>
        <v>-0.0577991556400681</v>
      </c>
      <c r="G18" s="1">
        <f t="shared" si="0"/>
        <v>0.0577991556400681</v>
      </c>
      <c r="I18" s="5"/>
      <c r="J18" s="1">
        <f t="shared" si="1"/>
        <v>1.04087668226022</v>
      </c>
      <c r="R18" s="11"/>
      <c r="S18" s="7" t="s">
        <v>28</v>
      </c>
      <c r="T18" s="7" t="s">
        <v>36</v>
      </c>
      <c r="U18" s="7">
        <v>0.05269987</v>
      </c>
      <c r="V18" s="7">
        <v>0</v>
      </c>
    </row>
    <row r="19" spans="1:22">
      <c r="A19" s="5" t="s">
        <v>35</v>
      </c>
      <c r="B19" s="5" t="s">
        <v>12</v>
      </c>
      <c r="C19" s="6">
        <v>24.1607467506748</v>
      </c>
      <c r="E19" s="1">
        <f>C19-C4</f>
        <v>6.5731372972163</v>
      </c>
      <c r="F19" s="1">
        <f>D17-E19</f>
        <v>0.130547739477934</v>
      </c>
      <c r="G19" s="1">
        <f t="shared" si="0"/>
        <v>-0.130547739477934</v>
      </c>
      <c r="I19" s="5"/>
      <c r="J19" s="1">
        <f t="shared" si="1"/>
        <v>0.913484567111012</v>
      </c>
      <c r="R19" s="8" t="s">
        <v>28</v>
      </c>
      <c r="S19" s="7" t="s">
        <v>12</v>
      </c>
      <c r="T19" s="7" t="s">
        <v>37</v>
      </c>
      <c r="U19" s="7">
        <v>0.05269987</v>
      </c>
      <c r="V19" s="7">
        <v>0.001</v>
      </c>
    </row>
    <row r="20" spans="1:22">
      <c r="A20" s="5" t="s">
        <v>35</v>
      </c>
      <c r="B20" s="5" t="s">
        <v>22</v>
      </c>
      <c r="C20" s="6">
        <v>24.9576049519716</v>
      </c>
      <c r="D20" s="1">
        <f t="shared" ref="D20:D31" si="2">C20-C5</f>
        <v>8.4068667262474</v>
      </c>
      <c r="F20" s="1">
        <f t="shared" ref="F20:F22" si="3">D20-E17</f>
        <v>1.6304331057153</v>
      </c>
      <c r="G20" s="1">
        <f t="shared" si="0"/>
        <v>-1.6304331057153</v>
      </c>
      <c r="I20" s="5" t="s">
        <v>22</v>
      </c>
      <c r="J20" s="1">
        <f t="shared" si="1"/>
        <v>0.322991229196632</v>
      </c>
      <c r="K20" s="1" t="s">
        <v>38</v>
      </c>
      <c r="R20" s="10"/>
      <c r="S20" s="7" t="s">
        <v>22</v>
      </c>
      <c r="T20" s="7" t="s">
        <v>39</v>
      </c>
      <c r="U20" s="7">
        <v>0.05269987</v>
      </c>
      <c r="V20" s="7">
        <v>0</v>
      </c>
    </row>
    <row r="21" spans="1:22">
      <c r="A21" s="5" t="s">
        <v>35</v>
      </c>
      <c r="B21" s="5" t="s">
        <v>22</v>
      </c>
      <c r="C21" s="6">
        <v>24.9868147355914</v>
      </c>
      <c r="D21" s="1">
        <f t="shared" si="2"/>
        <v>8.3193803220839</v>
      </c>
      <c r="F21" s="1">
        <f t="shared" si="3"/>
        <v>1.5578961297496</v>
      </c>
      <c r="G21" s="1">
        <f t="shared" si="0"/>
        <v>-1.5578961297496</v>
      </c>
      <c r="I21" s="5"/>
      <c r="J21" s="1">
        <f t="shared" si="1"/>
        <v>0.339646023877821</v>
      </c>
      <c r="R21" s="10"/>
      <c r="S21" s="7" t="s">
        <v>24</v>
      </c>
      <c r="T21" s="7" t="s">
        <v>40</v>
      </c>
      <c r="U21" s="7">
        <v>0.05269987</v>
      </c>
      <c r="V21" s="7">
        <v>0</v>
      </c>
    </row>
    <row r="22" spans="1:22">
      <c r="A22" s="5" t="s">
        <v>35</v>
      </c>
      <c r="B22" s="5" t="s">
        <v>22</v>
      </c>
      <c r="C22" s="6">
        <v>25.0199664257694</v>
      </c>
      <c r="D22" s="1">
        <f t="shared" si="2"/>
        <v>8.2199053190333</v>
      </c>
      <c r="F22" s="1">
        <f t="shared" si="3"/>
        <v>1.646768021817</v>
      </c>
      <c r="G22" s="1">
        <f t="shared" si="0"/>
        <v>-1.646768021817</v>
      </c>
      <c r="I22" s="5"/>
      <c r="J22" s="1">
        <f t="shared" si="1"/>
        <v>0.319354786330975</v>
      </c>
      <c r="R22" s="11"/>
      <c r="S22" s="7" t="s">
        <v>26</v>
      </c>
      <c r="T22" s="7" t="s">
        <v>41</v>
      </c>
      <c r="U22" s="7">
        <v>0.05269987</v>
      </c>
      <c r="V22" s="7">
        <v>0</v>
      </c>
    </row>
    <row r="23" spans="1:18">
      <c r="A23" s="5" t="s">
        <v>35</v>
      </c>
      <c r="B23" s="5" t="s">
        <v>24</v>
      </c>
      <c r="C23" s="6">
        <v>24.9292853910783</v>
      </c>
      <c r="D23" s="1">
        <f t="shared" si="2"/>
        <v>8.6213540130895</v>
      </c>
      <c r="F23" s="1">
        <f t="shared" ref="F23:F25" si="4">D23-E17</f>
        <v>1.8449203925574</v>
      </c>
      <c r="G23" s="1">
        <f t="shared" si="0"/>
        <v>-1.8449203925574</v>
      </c>
      <c r="I23" s="5" t="s">
        <v>24</v>
      </c>
      <c r="J23" s="1">
        <f t="shared" si="1"/>
        <v>0.278370764541536</v>
      </c>
      <c r="K23" s="1" t="s">
        <v>38</v>
      </c>
      <c r="R23" s="1" t="s">
        <v>42</v>
      </c>
    </row>
    <row r="24" spans="1:10">
      <c r="A24" s="5" t="s">
        <v>35</v>
      </c>
      <c r="B24" s="5" t="s">
        <v>24</v>
      </c>
      <c r="C24" s="6">
        <v>25.0937724630807</v>
      </c>
      <c r="D24" s="1">
        <f t="shared" si="2"/>
        <v>8.7410553434621</v>
      </c>
      <c r="F24" s="1">
        <f t="shared" si="4"/>
        <v>1.9795711511278</v>
      </c>
      <c r="G24" s="1">
        <f t="shared" si="0"/>
        <v>-1.9795711511278</v>
      </c>
      <c r="I24" s="5"/>
      <c r="J24" s="1">
        <f t="shared" si="1"/>
        <v>0.2535652323772</v>
      </c>
    </row>
    <row r="25" spans="1:10">
      <c r="A25" s="5" t="s">
        <v>35</v>
      </c>
      <c r="B25" s="5" t="s">
        <v>24</v>
      </c>
      <c r="C25" s="6">
        <v>25.1669361074143</v>
      </c>
      <c r="D25" s="1">
        <f t="shared" si="2"/>
        <v>8.8094257092784</v>
      </c>
      <c r="F25" s="1">
        <f t="shared" si="4"/>
        <v>2.2362884120621</v>
      </c>
      <c r="G25" s="1">
        <f t="shared" si="0"/>
        <v>-2.2362884120621</v>
      </c>
      <c r="I25" s="5"/>
      <c r="J25" s="1">
        <f t="shared" si="1"/>
        <v>0.212231629719337</v>
      </c>
    </row>
    <row r="26" spans="1:11">
      <c r="A26" s="5" t="s">
        <v>35</v>
      </c>
      <c r="B26" s="5" t="s">
        <v>26</v>
      </c>
      <c r="C26" s="6">
        <v>25.024074961088</v>
      </c>
      <c r="D26" s="1">
        <f t="shared" si="2"/>
        <v>8.2905956463926</v>
      </c>
      <c r="F26" s="1">
        <f t="shared" ref="F26:F28" si="5">D26-E17</f>
        <v>1.5141620258605</v>
      </c>
      <c r="G26" s="1">
        <f t="shared" si="0"/>
        <v>-1.5141620258605</v>
      </c>
      <c r="I26" s="5" t="s">
        <v>26</v>
      </c>
      <c r="J26" s="1">
        <f t="shared" si="1"/>
        <v>0.350099759091153</v>
      </c>
      <c r="K26" s="1" t="s">
        <v>38</v>
      </c>
    </row>
    <row r="27" spans="1:10">
      <c r="A27" s="5" t="s">
        <v>35</v>
      </c>
      <c r="B27" s="5" t="s">
        <v>26</v>
      </c>
      <c r="C27" s="6">
        <v>25.0568599555422</v>
      </c>
      <c r="D27" s="1">
        <f t="shared" si="2"/>
        <v>8.2876723478923</v>
      </c>
      <c r="F27" s="1">
        <f t="shared" si="5"/>
        <v>1.526188155558</v>
      </c>
      <c r="G27" s="1">
        <f t="shared" si="0"/>
        <v>-1.526188155558</v>
      </c>
      <c r="I27" s="5"/>
      <c r="J27" s="1">
        <f t="shared" si="1"/>
        <v>0.3471935001876</v>
      </c>
    </row>
    <row r="28" spans="1:10">
      <c r="A28" s="5" t="s">
        <v>35</v>
      </c>
      <c r="B28" s="5" t="s">
        <v>26</v>
      </c>
      <c r="C28" s="6">
        <v>25.0674100798953</v>
      </c>
      <c r="D28" s="1">
        <f t="shared" si="2"/>
        <v>8.0620973931341</v>
      </c>
      <c r="F28" s="1">
        <f t="shared" si="5"/>
        <v>1.4889600959178</v>
      </c>
      <c r="G28" s="1">
        <f t="shared" si="0"/>
        <v>-1.4889600959178</v>
      </c>
      <c r="I28" s="5"/>
      <c r="J28" s="1">
        <f t="shared" si="1"/>
        <v>0.356269257595558</v>
      </c>
    </row>
    <row r="29" spans="1:10">
      <c r="A29" s="5" t="s">
        <v>35</v>
      </c>
      <c r="B29" s="5" t="s">
        <v>28</v>
      </c>
      <c r="C29" s="6">
        <v>24.3666404081698</v>
      </c>
      <c r="D29" s="1">
        <f t="shared" si="2"/>
        <v>6.4525805734482</v>
      </c>
      <c r="F29" s="1">
        <f t="shared" ref="F29:F31" si="6">D29-E17</f>
        <v>-0.323853047083897</v>
      </c>
      <c r="G29" s="1">
        <f t="shared" si="0"/>
        <v>0.323853047083897</v>
      </c>
      <c r="I29" s="5" t="s">
        <v>28</v>
      </c>
      <c r="J29" s="1">
        <f t="shared" si="1"/>
        <v>1.25166895716114</v>
      </c>
    </row>
    <row r="30" spans="1:10">
      <c r="A30" s="5" t="s">
        <v>35</v>
      </c>
      <c r="B30" s="5" t="s">
        <v>28</v>
      </c>
      <c r="C30" s="6">
        <v>24.425493497721</v>
      </c>
      <c r="D30" s="1">
        <f t="shared" si="2"/>
        <v>6.3177377391542</v>
      </c>
      <c r="F30" s="1">
        <f t="shared" si="6"/>
        <v>-0.443746453180101</v>
      </c>
      <c r="G30" s="1">
        <f t="shared" si="0"/>
        <v>0.443746453180101</v>
      </c>
      <c r="I30" s="5"/>
      <c r="J30" s="1">
        <f t="shared" si="1"/>
        <v>1.36013179467949</v>
      </c>
    </row>
    <row r="31" spans="1:10">
      <c r="A31" s="5" t="s">
        <v>35</v>
      </c>
      <c r="B31" s="5" t="s">
        <v>28</v>
      </c>
      <c r="C31" s="6">
        <v>24.5253497900188</v>
      </c>
      <c r="D31" s="1">
        <f t="shared" si="2"/>
        <v>6.4012504841455</v>
      </c>
      <c r="F31" s="1">
        <f t="shared" si="6"/>
        <v>-0.171886813070799</v>
      </c>
      <c r="G31" s="1">
        <f t="shared" si="0"/>
        <v>0.171886813070799</v>
      </c>
      <c r="I31" s="5"/>
      <c r="J31" s="1">
        <f t="shared" si="1"/>
        <v>1.12653084282663</v>
      </c>
    </row>
  </sheetData>
  <mergeCells count="5">
    <mergeCell ref="R3:R6"/>
    <mergeCell ref="R7:R10"/>
    <mergeCell ref="R11:R14"/>
    <mergeCell ref="R15:R18"/>
    <mergeCell ref="R19:R22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干扰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猫巷与唔  ,</cp:lastModifiedBy>
  <dcterms:created xsi:type="dcterms:W3CDTF">2020-07-31T02:21:00Z</dcterms:created>
  <dcterms:modified xsi:type="dcterms:W3CDTF">2023-02-02T08:44:47Z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96E18214CB8A472CBB81F0CE1E3D1917</vt:lpwstr>
  </property>
</Properties>
</file>