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Mimic" sheetId="7" r:id="rId1"/>
    <sheet name="Inhibitor" sheetId="9" r:id="rId2"/>
  </sheets>
  <calcPr calcId="144525"/>
</workbook>
</file>

<file path=xl/sharedStrings.xml><?xml version="1.0" encoding="utf-8"?>
<sst xmlns="http://schemas.openxmlformats.org/spreadsheetml/2006/main" count="158" uniqueCount="36">
  <si>
    <t>Target</t>
  </si>
  <si>
    <t>Sample</t>
  </si>
  <si>
    <t>Cq</t>
  </si>
  <si>
    <r>
      <rPr>
        <sz val="9"/>
        <rFont val="Microsoft Sans Serif"/>
        <charset val="1"/>
      </rPr>
      <t>∆Cq</t>
    </r>
    <r>
      <rPr>
        <sz val="9"/>
        <rFont val="宋体"/>
        <charset val="134"/>
      </rPr>
      <t>实验</t>
    </r>
  </si>
  <si>
    <r>
      <rPr>
        <sz val="9"/>
        <rFont val="Microsoft Sans Serif"/>
        <charset val="1"/>
      </rPr>
      <t>∆Cq</t>
    </r>
    <r>
      <rPr>
        <sz val="9"/>
        <rFont val="宋体"/>
        <charset val="134"/>
      </rPr>
      <t>对照</t>
    </r>
  </si>
  <si>
    <t>∆∆Cq</t>
  </si>
  <si>
    <t>-∆∆Cq</t>
  </si>
  <si>
    <t>指标</t>
  </si>
  <si>
    <t>实验分组</t>
  </si>
  <si>
    <t>相对表达量</t>
  </si>
  <si>
    <t>P</t>
  </si>
  <si>
    <t>U6</t>
  </si>
  <si>
    <t>NC</t>
  </si>
  <si>
    <t>分组</t>
  </si>
  <si>
    <t>N</t>
  </si>
  <si>
    <t>均值</t>
  </si>
  <si>
    <t>标准差</t>
  </si>
  <si>
    <t>标准误</t>
  </si>
  <si>
    <t>(I) 分组</t>
  </si>
  <si>
    <t>(J) 分组</t>
  </si>
  <si>
    <t>均值差 (I-J)</t>
  </si>
  <si>
    <t>显著性</t>
  </si>
  <si>
    <t>Mimic</t>
  </si>
  <si>
    <t>-15626.656261524*</t>
  </si>
  <si>
    <t>C</t>
  </si>
  <si>
    <t>15626.656261524*</t>
  </si>
  <si>
    <t>15626.874583357*</t>
  </si>
  <si>
    <t>-15626.874583357*</t>
  </si>
  <si>
    <t>*. 均值差的显著性水平为 0.05。</t>
  </si>
  <si>
    <t>miR-590-5p</t>
  </si>
  <si>
    <t>*</t>
  </si>
  <si>
    <t>Inhibitor</t>
  </si>
  <si>
    <t>.497133091*</t>
  </si>
  <si>
    <t>.430303841*</t>
  </si>
  <si>
    <t>-.497133091*</t>
  </si>
  <si>
    <t>-.430303841*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</si>
</sst>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25"/>
      <name val="Microsoft Sans Serif"/>
      <charset val="1"/>
    </font>
    <font>
      <sz val="9"/>
      <name val="Microsoft Sans Serif"/>
      <charset val="1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sz val="8.25"/>
      <color rgb="FFFF0000"/>
      <name val="Microsoft Sans Serif"/>
      <charset val="1"/>
    </font>
    <font>
      <sz val="8.2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.2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>
      <alignment vertical="top"/>
      <protection locked="0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top"/>
      <protection locked="0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50" applyFont="1" applyFill="1" applyBorder="1" applyAlignment="1" applyProtection="1">
      <alignment horizontal="center" vertical="center"/>
      <protection locked="0"/>
    </xf>
    <xf numFmtId="0" fontId="3" fillId="2" borderId="0" xfId="50" applyFont="1" applyFill="1" applyBorder="1" applyAlignment="1" applyProtection="1">
      <alignment horizontal="center" vertical="center"/>
      <protection locked="0"/>
    </xf>
    <xf numFmtId="0" fontId="4" fillId="2" borderId="0" xfId="50" applyFont="1" applyFill="1" applyBorder="1" applyAlignment="1" applyProtection="1">
      <alignment horizontal="center" vertical="center"/>
      <protection locked="0"/>
    </xf>
    <xf numFmtId="49" fontId="2" fillId="0" borderId="0" xfId="50" applyNumberFormat="1" applyFont="1" applyFill="1" applyBorder="1" applyAlignment="1" applyProtection="1">
      <alignment vertical="center"/>
    </xf>
    <xf numFmtId="176" fontId="2" fillId="0" borderId="0" xfId="50" applyNumberFormat="1" applyFont="1" applyFill="1" applyBorder="1" applyAlignment="1" applyProtection="1">
      <alignment vertical="center"/>
    </xf>
    <xf numFmtId="0" fontId="5" fillId="0" borderId="0" xfId="0" applyFont="1">
      <alignment vertical="center"/>
    </xf>
    <xf numFmtId="49" fontId="6" fillId="0" borderId="0" xfId="5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49" fontId="2" fillId="0" borderId="0" xfId="50" applyNumberFormat="1" applyFont="1" applyFill="1" applyBorder="1" applyAlignment="1" applyProtection="1">
      <alignment vertical="center"/>
    </xf>
    <xf numFmtId="49" fontId="7" fillId="0" borderId="0" xfId="50" applyNumberFormat="1" applyFont="1" applyFill="1" applyBorder="1" applyAlignment="1" applyProtection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12700</xdr:colOff>
      <xdr:row>5</xdr:row>
      <xdr:rowOff>9525</xdr:rowOff>
    </xdr:from>
    <xdr:to>
      <xdr:col>13</xdr:col>
      <xdr:colOff>499745</xdr:colOff>
      <xdr:row>21</xdr:row>
      <xdr:rowOff>12700</xdr:rowOff>
    </xdr:to>
    <xdr:pic>
      <xdr:nvPicPr>
        <xdr:cNvPr id="3" name="图片 2" descr="Mimi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98890" y="975360"/>
          <a:ext cx="2258695" cy="2746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12700</xdr:colOff>
      <xdr:row>5</xdr:row>
      <xdr:rowOff>9525</xdr:rowOff>
    </xdr:from>
    <xdr:to>
      <xdr:col>13</xdr:col>
      <xdr:colOff>316865</xdr:colOff>
      <xdr:row>21</xdr:row>
      <xdr:rowOff>58420</xdr:rowOff>
    </xdr:to>
    <xdr:pic>
      <xdr:nvPicPr>
        <xdr:cNvPr id="2" name="图片 1" descr="Inhibitor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98890" y="975360"/>
          <a:ext cx="2075815" cy="2792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M19"/>
  <sheetViews>
    <sheetView topLeftCell="C1" workbookViewId="0">
      <pane ySplit="1" topLeftCell="A2" activePane="bottomLeft" state="frozen"/>
      <selection/>
      <selection pane="bottomLeft" activeCell="L26" sqref="L26"/>
    </sheetView>
  </sheetViews>
  <sheetFormatPr defaultColWidth="9" defaultRowHeight="13.5"/>
  <cols>
    <col min="1" max="1" width="13.125" customWidth="1"/>
    <col min="2" max="2" width="12.1083333333333" customWidth="1"/>
    <col min="3" max="3" width="8.44166666666667" customWidth="1"/>
    <col min="4" max="4" width="10.3333333333333" style="1" customWidth="1"/>
    <col min="5" max="6" width="10.2166666666667" style="1" customWidth="1"/>
    <col min="7" max="7" width="10.6666666666667" style="1" customWidth="1"/>
    <col min="8" max="8" width="13.625" style="1" customWidth="1"/>
    <col min="9" max="9" width="11.4416666666667" style="1" customWidth="1"/>
    <col min="10" max="10" width="9.10833333333333" style="1" customWidth="1"/>
    <col min="11" max="11" width="7.33333333333333" style="1" customWidth="1"/>
    <col min="12" max="12" width="14.875" style="1" customWidth="1"/>
    <col min="13" max="13" width="8.375" style="1" customWidth="1"/>
    <col min="14" max="14" width="11.2166666666667" style="1" customWidth="1"/>
    <col min="15" max="15" width="12.6666666666667" style="1" customWidth="1"/>
    <col min="16" max="16" width="12.75" customWidth="1"/>
    <col min="17" max="17" width="2.5" customWidth="1"/>
    <col min="18" max="18" width="12.625"/>
    <col min="19" max="20" width="13.75"/>
    <col min="21" max="21" width="12.625"/>
  </cols>
  <sheetData>
    <row r="1" ht="22.05" customHeight="1" spans="1:1634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</row>
    <row r="2" spans="1:22">
      <c r="A2" s="5" t="s">
        <v>11</v>
      </c>
      <c r="B2" s="5" t="s">
        <v>12</v>
      </c>
      <c r="C2" s="6">
        <v>12.9259512285327</v>
      </c>
      <c r="D2" s="1"/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R2" s="9" t="s">
        <v>18</v>
      </c>
      <c r="S2" s="9" t="s">
        <v>19</v>
      </c>
      <c r="T2" s="9" t="s">
        <v>20</v>
      </c>
      <c r="U2" s="9" t="s">
        <v>17</v>
      </c>
      <c r="V2" s="9" t="s">
        <v>21</v>
      </c>
    </row>
    <row r="3" spans="1:22">
      <c r="A3" s="5" t="s">
        <v>11</v>
      </c>
      <c r="B3" s="5" t="s">
        <v>12</v>
      </c>
      <c r="C3" s="6">
        <v>13.1680190844415</v>
      </c>
      <c r="L3" s="9" t="s">
        <v>12</v>
      </c>
      <c r="M3" s="9">
        <v>3</v>
      </c>
      <c r="N3" s="9">
        <v>1.00070848</v>
      </c>
      <c r="O3" s="9">
        <v>0.046428605</v>
      </c>
      <c r="P3" s="9">
        <v>0.026805568</v>
      </c>
      <c r="R3" s="12" t="s">
        <v>12</v>
      </c>
      <c r="S3" s="9" t="s">
        <v>22</v>
      </c>
      <c r="T3" s="9" t="s">
        <v>23</v>
      </c>
      <c r="U3" s="9">
        <v>598.767636226</v>
      </c>
      <c r="V3" s="13">
        <v>0</v>
      </c>
    </row>
    <row r="4" spans="1:22">
      <c r="A4" s="5" t="s">
        <v>11</v>
      </c>
      <c r="B4" s="5" t="s">
        <v>12</v>
      </c>
      <c r="C4" s="6">
        <v>13.2422581209946</v>
      </c>
      <c r="L4" s="9" t="s">
        <v>22</v>
      </c>
      <c r="M4" s="9">
        <v>3</v>
      </c>
      <c r="N4" s="9">
        <v>15627.65697</v>
      </c>
      <c r="O4" s="9">
        <v>1270.177966646</v>
      </c>
      <c r="P4" s="9">
        <v>733.337590962</v>
      </c>
      <c r="R4" s="14"/>
      <c r="S4" s="9" t="s">
        <v>24</v>
      </c>
      <c r="T4" s="9">
        <v>0.218321833</v>
      </c>
      <c r="U4" s="9">
        <v>598.767636226</v>
      </c>
      <c r="V4" s="9">
        <v>1</v>
      </c>
    </row>
    <row r="5" spans="1:22">
      <c r="A5" s="5" t="s">
        <v>11</v>
      </c>
      <c r="B5" s="5" t="s">
        <v>22</v>
      </c>
      <c r="C5" s="6">
        <v>16.5263242410723</v>
      </c>
      <c r="L5" s="9" t="s">
        <v>24</v>
      </c>
      <c r="M5" s="9">
        <v>3</v>
      </c>
      <c r="N5" s="9">
        <v>0.78238664</v>
      </c>
      <c r="O5" s="9">
        <v>0.027435263</v>
      </c>
      <c r="P5" s="9">
        <v>0.015839756</v>
      </c>
      <c r="R5" s="12" t="s">
        <v>22</v>
      </c>
      <c r="S5" s="9" t="s">
        <v>12</v>
      </c>
      <c r="T5" s="9" t="s">
        <v>25</v>
      </c>
      <c r="U5" s="9">
        <v>598.767636226</v>
      </c>
      <c r="V5" s="9">
        <v>0</v>
      </c>
    </row>
    <row r="6" spans="1:22">
      <c r="A6" s="5" t="s">
        <v>11</v>
      </c>
      <c r="B6" s="5" t="s">
        <v>22</v>
      </c>
      <c r="C6" s="6">
        <v>16.531202044393</v>
      </c>
      <c r="R6" s="14"/>
      <c r="S6" s="9" t="s">
        <v>24</v>
      </c>
      <c r="T6" s="9" t="s">
        <v>26</v>
      </c>
      <c r="U6" s="9">
        <v>598.767636226</v>
      </c>
      <c r="V6" s="9">
        <v>0</v>
      </c>
    </row>
    <row r="7" spans="1:22">
      <c r="A7" s="5" t="s">
        <v>11</v>
      </c>
      <c r="B7" s="5" t="s">
        <v>22</v>
      </c>
      <c r="C7" s="6">
        <v>16.5867536094262</v>
      </c>
      <c r="R7" s="12" t="s">
        <v>24</v>
      </c>
      <c r="S7" s="9" t="s">
        <v>12</v>
      </c>
      <c r="T7" s="9">
        <v>-0.218321833</v>
      </c>
      <c r="U7" s="9">
        <v>598.767636226</v>
      </c>
      <c r="V7" s="9">
        <v>1</v>
      </c>
    </row>
    <row r="8" spans="1:22">
      <c r="A8" s="5" t="s">
        <v>11</v>
      </c>
      <c r="B8" s="5" t="s">
        <v>24</v>
      </c>
      <c r="C8" s="6">
        <v>12.2155843760621</v>
      </c>
      <c r="R8" s="14"/>
      <c r="S8" s="9" t="s">
        <v>22</v>
      </c>
      <c r="T8" s="9" t="s">
        <v>27</v>
      </c>
      <c r="U8" s="9">
        <v>598.767636226</v>
      </c>
      <c r="V8" s="9">
        <v>0</v>
      </c>
    </row>
    <row r="9" spans="1:18">
      <c r="A9" s="5" t="s">
        <v>11</v>
      </c>
      <c r="B9" s="5" t="s">
        <v>24</v>
      </c>
      <c r="C9" s="6">
        <v>12.2437284522604</v>
      </c>
      <c r="R9" s="1" t="s">
        <v>28</v>
      </c>
    </row>
    <row r="10" spans="1:3">
      <c r="A10" s="5" t="s">
        <v>11</v>
      </c>
      <c r="B10" s="5" t="s">
        <v>24</v>
      </c>
      <c r="C10" s="6">
        <v>12.2760922852418</v>
      </c>
    </row>
    <row r="11" spans="1:10">
      <c r="A11" s="5" t="s">
        <v>29</v>
      </c>
      <c r="B11" s="5" t="s">
        <v>12</v>
      </c>
      <c r="C11" s="6">
        <v>23.6619555543689</v>
      </c>
      <c r="D11" s="1">
        <f>AVERAGE(E11,E12,E13)</f>
        <v>10.6615120199833</v>
      </c>
      <c r="E11" s="1">
        <f>C11-C2</f>
        <v>10.7360043258362</v>
      </c>
      <c r="F11" s="1">
        <f>D11-E11</f>
        <v>-0.074492305852937</v>
      </c>
      <c r="G11" s="1">
        <f t="shared" ref="G11:G19" si="0">-F11</f>
        <v>0.074492305852937</v>
      </c>
      <c r="H11" s="5" t="s">
        <v>29</v>
      </c>
      <c r="I11" s="10" t="s">
        <v>12</v>
      </c>
      <c r="J11" s="1">
        <f t="shared" ref="J11:J19" si="1">POWER(2,G11)</f>
        <v>1.05299041629419</v>
      </c>
    </row>
    <row r="12" spans="1:10">
      <c r="A12" s="5" t="s">
        <v>29</v>
      </c>
      <c r="B12" s="5" t="s">
        <v>12</v>
      </c>
      <c r="C12" s="6">
        <v>23.7770746588851</v>
      </c>
      <c r="E12" s="1">
        <f>C12-C3</f>
        <v>10.6090555744436</v>
      </c>
      <c r="F12" s="1">
        <f>D11-E12</f>
        <v>0.0524564455396668</v>
      </c>
      <c r="G12" s="1">
        <f t="shared" si="0"/>
        <v>-0.0524564455396668</v>
      </c>
      <c r="H12" s="7"/>
      <c r="I12" s="7"/>
      <c r="J12" s="1">
        <f t="shared" si="1"/>
        <v>0.964293049483512</v>
      </c>
    </row>
    <row r="13" spans="1:10">
      <c r="A13" s="5" t="s">
        <v>29</v>
      </c>
      <c r="B13" s="5" t="s">
        <v>12</v>
      </c>
      <c r="C13" s="6">
        <v>23.8817342806646</v>
      </c>
      <c r="E13" s="1">
        <f>C13-C4</f>
        <v>10.63947615967</v>
      </c>
      <c r="F13" s="1">
        <f>D11-E13</f>
        <v>0.0220358603132667</v>
      </c>
      <c r="G13" s="1">
        <f t="shared" si="0"/>
        <v>-0.0220358603132667</v>
      </c>
      <c r="H13" s="7"/>
      <c r="I13" s="7"/>
      <c r="J13" s="1">
        <f t="shared" si="1"/>
        <v>0.984841962891645</v>
      </c>
    </row>
    <row r="14" spans="1:11">
      <c r="A14" s="5" t="s">
        <v>29</v>
      </c>
      <c r="B14" s="5" t="s">
        <v>22</v>
      </c>
      <c r="C14" s="6">
        <v>13.2084527888749</v>
      </c>
      <c r="D14" s="1">
        <f t="shared" ref="D14:D19" si="2">C14-C5</f>
        <v>-3.3178714521974</v>
      </c>
      <c r="F14" s="1">
        <f t="shared" ref="F14:F16" si="3">D14-E11</f>
        <v>-14.0538757780336</v>
      </c>
      <c r="G14" s="1">
        <f t="shared" si="0"/>
        <v>14.0538757780336</v>
      </c>
      <c r="H14" s="8"/>
      <c r="I14" s="10" t="s">
        <v>22</v>
      </c>
      <c r="J14" s="1">
        <f t="shared" si="1"/>
        <v>17007.4093377573</v>
      </c>
      <c r="K14" s="1" t="s">
        <v>30</v>
      </c>
    </row>
    <row r="15" spans="1:10">
      <c r="A15" s="5" t="s">
        <v>29</v>
      </c>
      <c r="B15" s="5" t="s">
        <v>22</v>
      </c>
      <c r="C15" s="6">
        <v>13.3157951711458</v>
      </c>
      <c r="D15" s="1">
        <f t="shared" si="2"/>
        <v>-3.2154068732472</v>
      </c>
      <c r="F15" s="1">
        <f t="shared" si="3"/>
        <v>-13.8244624476908</v>
      </c>
      <c r="G15" s="1">
        <f t="shared" si="0"/>
        <v>13.8244624476908</v>
      </c>
      <c r="H15" s="7"/>
      <c r="I15" s="11"/>
      <c r="J15" s="1">
        <f t="shared" si="1"/>
        <v>14507.0086727923</v>
      </c>
    </row>
    <row r="16" spans="1:10">
      <c r="A16" s="5" t="s">
        <v>29</v>
      </c>
      <c r="B16" s="5" t="s">
        <v>22</v>
      </c>
      <c r="C16" s="6">
        <v>13.3185360620084</v>
      </c>
      <c r="D16" s="1">
        <f t="shared" si="2"/>
        <v>-3.2682175474178</v>
      </c>
      <c r="F16" s="1">
        <f t="shared" si="3"/>
        <v>-13.9076937070878</v>
      </c>
      <c r="G16" s="1">
        <f t="shared" si="0"/>
        <v>13.9076937070878</v>
      </c>
      <c r="H16" s="7"/>
      <c r="I16" s="11"/>
      <c r="J16" s="1">
        <f t="shared" si="1"/>
        <v>15368.5529000374</v>
      </c>
    </row>
    <row r="17" spans="1:10">
      <c r="A17" s="5" t="s">
        <v>29</v>
      </c>
      <c r="B17" s="5" t="s">
        <v>24</v>
      </c>
      <c r="C17" s="6">
        <v>23.2586795017462</v>
      </c>
      <c r="D17" s="1">
        <f t="shared" si="2"/>
        <v>11.0430951256841</v>
      </c>
      <c r="F17" s="1">
        <f t="shared" ref="F17:F19" si="4">D17-E11</f>
        <v>0.307090799847899</v>
      </c>
      <c r="G17" s="1">
        <f t="shared" si="0"/>
        <v>-0.307090799847899</v>
      </c>
      <c r="H17" s="7"/>
      <c r="I17" s="10" t="s">
        <v>24</v>
      </c>
      <c r="J17" s="1">
        <f t="shared" si="1"/>
        <v>0.80826999658362</v>
      </c>
    </row>
    <row r="18" spans="1:10">
      <c r="A18" s="5" t="s">
        <v>29</v>
      </c>
      <c r="B18" s="5" t="s">
        <v>24</v>
      </c>
      <c r="C18" s="6">
        <v>23.2608629562039</v>
      </c>
      <c r="D18" s="1">
        <f t="shared" si="2"/>
        <v>11.0171345039435</v>
      </c>
      <c r="F18" s="1">
        <f t="shared" si="4"/>
        <v>0.408078929499903</v>
      </c>
      <c r="G18" s="1">
        <f t="shared" si="0"/>
        <v>-0.408078929499903</v>
      </c>
      <c r="H18" s="7"/>
      <c r="I18" s="11"/>
      <c r="J18" s="1">
        <f t="shared" si="1"/>
        <v>0.75362622294128</v>
      </c>
    </row>
    <row r="19" spans="1:10">
      <c r="A19" s="5" t="s">
        <v>29</v>
      </c>
      <c r="B19" s="5" t="s">
        <v>24</v>
      </c>
      <c r="C19" s="6">
        <v>23.2643193157911</v>
      </c>
      <c r="D19" s="1">
        <f t="shared" si="2"/>
        <v>10.9882270305493</v>
      </c>
      <c r="F19" s="1">
        <f t="shared" si="4"/>
        <v>0.3487508708793</v>
      </c>
      <c r="G19" s="1">
        <f t="shared" si="0"/>
        <v>-0.3487508708793</v>
      </c>
      <c r="H19" s="7"/>
      <c r="I19" s="11"/>
      <c r="J19" s="1">
        <f t="shared" si="1"/>
        <v>0.785263708775107</v>
      </c>
    </row>
  </sheetData>
  <mergeCells count="3">
    <mergeCell ref="R3:R4"/>
    <mergeCell ref="R5:R6"/>
    <mergeCell ref="R7:R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J19"/>
  <sheetViews>
    <sheetView tabSelected="1" topLeftCell="E1" workbookViewId="0">
      <pane ySplit="1" topLeftCell="A2" activePane="bottomLeft" state="frozen"/>
      <selection/>
      <selection pane="bottomLeft" activeCell="P18" sqref="P18"/>
    </sheetView>
  </sheetViews>
  <sheetFormatPr defaultColWidth="9" defaultRowHeight="13.5"/>
  <cols>
    <col min="1" max="1" width="13.125" customWidth="1"/>
    <col min="2" max="2" width="12.1083333333333" customWidth="1"/>
    <col min="3" max="3" width="8.44166666666667" customWidth="1"/>
    <col min="4" max="4" width="10.3333333333333" style="1" customWidth="1"/>
    <col min="5" max="6" width="10.2166666666667" style="1" customWidth="1"/>
    <col min="7" max="7" width="10.6666666666667" style="1" customWidth="1"/>
    <col min="8" max="8" width="13.625" style="1" customWidth="1"/>
    <col min="9" max="9" width="11.4416666666667" style="1" customWidth="1"/>
    <col min="10" max="10" width="9.10833333333333" style="1" customWidth="1"/>
    <col min="11" max="11" width="7.33333333333333" style="1" customWidth="1"/>
    <col min="12" max="12" width="14.875" style="1" customWidth="1"/>
    <col min="13" max="13" width="8.375" style="1" customWidth="1"/>
    <col min="14" max="14" width="11.2166666666667" style="1" customWidth="1"/>
    <col min="15" max="15" width="12.6666666666667" style="1" customWidth="1"/>
    <col min="16" max="16" width="12.75" customWidth="1"/>
    <col min="17" max="17" width="2.5" customWidth="1"/>
    <col min="18" max="19" width="13.75"/>
    <col min="20" max="21" width="12.625"/>
  </cols>
  <sheetData>
    <row r="1" ht="22.05" customHeight="1" spans="1:16338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</row>
    <row r="2" spans="1:22">
      <c r="A2" s="5" t="s">
        <v>11</v>
      </c>
      <c r="B2" s="5" t="s">
        <v>12</v>
      </c>
      <c r="C2" s="6">
        <v>12.243691383051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R2" s="9" t="s">
        <v>18</v>
      </c>
      <c r="S2" s="9" t="s">
        <v>19</v>
      </c>
      <c r="T2" s="9" t="s">
        <v>20</v>
      </c>
      <c r="U2" s="9" t="s">
        <v>17</v>
      </c>
      <c r="V2" s="9" t="s">
        <v>21</v>
      </c>
    </row>
    <row r="3" spans="1:22">
      <c r="A3" s="5" t="s">
        <v>11</v>
      </c>
      <c r="B3" s="5" t="s">
        <v>12</v>
      </c>
      <c r="C3" s="6">
        <v>12.3494189749934</v>
      </c>
      <c r="L3" s="9" t="s">
        <v>12</v>
      </c>
      <c r="M3" s="9">
        <v>3</v>
      </c>
      <c r="N3" s="9">
        <v>1.00936223</v>
      </c>
      <c r="O3" s="9">
        <v>0.162745137</v>
      </c>
      <c r="P3" s="9">
        <v>0.093960949</v>
      </c>
      <c r="R3" s="12" t="s">
        <v>12</v>
      </c>
      <c r="S3" s="9" t="s">
        <v>31</v>
      </c>
      <c r="T3" s="9" t="s">
        <v>32</v>
      </c>
      <c r="U3" s="9">
        <v>0.108919089</v>
      </c>
      <c r="V3" s="13">
        <v>0.004</v>
      </c>
    </row>
    <row r="4" spans="1:22">
      <c r="A4" s="5" t="s">
        <v>11</v>
      </c>
      <c r="B4" s="5" t="s">
        <v>12</v>
      </c>
      <c r="C4" s="6">
        <v>12.7738058291745</v>
      </c>
      <c r="L4" s="9" t="s">
        <v>31</v>
      </c>
      <c r="M4" s="9">
        <v>3</v>
      </c>
      <c r="N4" s="9">
        <v>0.51222914</v>
      </c>
      <c r="O4" s="9">
        <v>0.125403879</v>
      </c>
      <c r="P4" s="9">
        <v>0.072401963</v>
      </c>
      <c r="Q4"/>
      <c r="R4" s="14"/>
      <c r="S4" s="9" t="s">
        <v>24</v>
      </c>
      <c r="T4" s="9" t="s">
        <v>33</v>
      </c>
      <c r="U4" s="9">
        <v>0.108919089</v>
      </c>
      <c r="V4" s="9">
        <v>0.008</v>
      </c>
    </row>
    <row r="5" spans="1:22">
      <c r="A5" s="5" t="s">
        <v>11</v>
      </c>
      <c r="B5" s="5" t="s">
        <v>31</v>
      </c>
      <c r="C5" s="6">
        <v>12.6456560145985</v>
      </c>
      <c r="L5" s="9" t="s">
        <v>24</v>
      </c>
      <c r="M5" s="9">
        <v>3</v>
      </c>
      <c r="N5" s="9">
        <v>0.57905839</v>
      </c>
      <c r="O5" s="9">
        <v>0.105702616</v>
      </c>
      <c r="P5" s="9">
        <v>0.061027434</v>
      </c>
      <c r="Q5"/>
      <c r="R5" s="12" t="s">
        <v>31</v>
      </c>
      <c r="S5" s="9" t="s">
        <v>12</v>
      </c>
      <c r="T5" s="9" t="s">
        <v>34</v>
      </c>
      <c r="U5" s="9">
        <v>0.108919089</v>
      </c>
      <c r="V5" s="9">
        <v>0.004</v>
      </c>
    </row>
    <row r="6" spans="1:22">
      <c r="A6" s="5" t="s">
        <v>11</v>
      </c>
      <c r="B6" s="5" t="s">
        <v>31</v>
      </c>
      <c r="C6" s="6">
        <v>12.6587385529511</v>
      </c>
      <c r="R6" s="14"/>
      <c r="S6" s="9" t="s">
        <v>24</v>
      </c>
      <c r="T6" s="9">
        <v>-0.06682925</v>
      </c>
      <c r="U6" s="9">
        <v>0.108919089</v>
      </c>
      <c r="V6" s="9">
        <v>0.562</v>
      </c>
    </row>
    <row r="7" spans="1:22">
      <c r="A7" s="5" t="s">
        <v>11</v>
      </c>
      <c r="B7" s="5" t="s">
        <v>31</v>
      </c>
      <c r="C7" s="6">
        <v>12.7770783530589</v>
      </c>
      <c r="R7" s="12" t="s">
        <v>24</v>
      </c>
      <c r="S7" s="9" t="s">
        <v>12</v>
      </c>
      <c r="T7" s="9" t="s">
        <v>35</v>
      </c>
      <c r="U7" s="9">
        <v>0.108919089</v>
      </c>
      <c r="V7" s="9">
        <v>0.008</v>
      </c>
    </row>
    <row r="8" spans="1:22">
      <c r="A8" s="5" t="s">
        <v>11</v>
      </c>
      <c r="B8" s="5" t="s">
        <v>24</v>
      </c>
      <c r="C8" s="6">
        <v>12.3688120912946</v>
      </c>
      <c r="R8" s="14"/>
      <c r="S8" s="9" t="s">
        <v>31</v>
      </c>
      <c r="T8" s="9">
        <v>0.06682925</v>
      </c>
      <c r="U8" s="9">
        <v>0.108919089</v>
      </c>
      <c r="V8" s="9">
        <v>0.562</v>
      </c>
    </row>
    <row r="9" spans="1:18">
      <c r="A9" s="5" t="s">
        <v>11</v>
      </c>
      <c r="B9" s="5" t="s">
        <v>24</v>
      </c>
      <c r="C9" s="6">
        <v>12.3965480338305</v>
      </c>
      <c r="R9" s="1" t="s">
        <v>28</v>
      </c>
    </row>
    <row r="10" spans="1:3">
      <c r="A10" s="5" t="s">
        <v>11</v>
      </c>
      <c r="B10" s="5" t="s">
        <v>24</v>
      </c>
      <c r="C10" s="6">
        <v>12.4431762392068</v>
      </c>
    </row>
    <row r="11" spans="1:10">
      <c r="A11" s="5" t="s">
        <v>29</v>
      </c>
      <c r="B11" s="5" t="s">
        <v>12</v>
      </c>
      <c r="C11" s="6">
        <v>22.5438249301231</v>
      </c>
      <c r="D11" s="1">
        <f>AVERAGE(E11,E12,E13)</f>
        <v>10.142626261249</v>
      </c>
      <c r="E11" s="1">
        <f>C11-C2</f>
        <v>10.3001335470721</v>
      </c>
      <c r="F11" s="1">
        <f>D11-E11</f>
        <v>-0.157507285823067</v>
      </c>
      <c r="G11" s="1">
        <f t="shared" ref="G11:G19" si="0">-F11</f>
        <v>0.157507285823067</v>
      </c>
      <c r="H11" s="5" t="s">
        <v>29</v>
      </c>
      <c r="I11" s="10" t="s">
        <v>12</v>
      </c>
      <c r="J11" s="1">
        <f t="shared" ref="J11:J19" si="1">POWER(2,G11)</f>
        <v>1.11535833625214</v>
      </c>
    </row>
    <row r="12" spans="1:10">
      <c r="A12" s="5" t="s">
        <v>29</v>
      </c>
      <c r="B12" s="5" t="s">
        <v>12</v>
      </c>
      <c r="C12" s="6">
        <v>22.6173659611463</v>
      </c>
      <c r="E12" s="1">
        <f>C12-C3</f>
        <v>10.2679469861529</v>
      </c>
      <c r="F12" s="1">
        <f>D11-E12</f>
        <v>-0.125320724903869</v>
      </c>
      <c r="G12" s="1">
        <f t="shared" si="0"/>
        <v>0.125320724903869</v>
      </c>
      <c r="H12" s="7"/>
      <c r="I12" s="7"/>
      <c r="J12" s="1">
        <f t="shared" si="1"/>
        <v>1.09075018991188</v>
      </c>
    </row>
    <row r="13" spans="1:10">
      <c r="A13" s="5" t="s">
        <v>29</v>
      </c>
      <c r="B13" s="5" t="s">
        <v>12</v>
      </c>
      <c r="C13" s="6">
        <v>22.6336040796966</v>
      </c>
      <c r="E13" s="1">
        <f>C13-C4</f>
        <v>9.8597982505221</v>
      </c>
      <c r="F13" s="1">
        <f>D11-E13</f>
        <v>0.282828010726933</v>
      </c>
      <c r="G13" s="1">
        <f t="shared" si="0"/>
        <v>-0.282828010726933</v>
      </c>
      <c r="H13" s="7"/>
      <c r="I13" s="7"/>
      <c r="J13" s="1">
        <f t="shared" si="1"/>
        <v>0.821978172661129</v>
      </c>
    </row>
    <row r="14" spans="1:11">
      <c r="A14" s="5" t="s">
        <v>29</v>
      </c>
      <c r="B14" s="5" t="s">
        <v>31</v>
      </c>
      <c r="C14" s="6">
        <v>23.6567761002199</v>
      </c>
      <c r="D14" s="1">
        <f t="shared" ref="D14:D19" si="2">C14-C5</f>
        <v>11.0111200856214</v>
      </c>
      <c r="F14" s="1">
        <f t="shared" ref="F14:F16" si="3">D14-E11</f>
        <v>0.710986538549299</v>
      </c>
      <c r="G14" s="1">
        <f t="shared" si="0"/>
        <v>-0.710986538549299</v>
      </c>
      <c r="H14" s="8"/>
      <c r="I14" s="5" t="s">
        <v>31</v>
      </c>
      <c r="J14" s="1">
        <f t="shared" si="1"/>
        <v>0.610902250996476</v>
      </c>
      <c r="K14" s="1" t="s">
        <v>30</v>
      </c>
    </row>
    <row r="15" spans="1:10">
      <c r="A15" s="5" t="s">
        <v>29</v>
      </c>
      <c r="B15" s="5" t="s">
        <v>31</v>
      </c>
      <c r="C15" s="6">
        <v>23.7769732758209</v>
      </c>
      <c r="D15" s="1">
        <f t="shared" si="2"/>
        <v>11.1182347228698</v>
      </c>
      <c r="F15" s="1">
        <f t="shared" si="3"/>
        <v>0.850287736716899</v>
      </c>
      <c r="G15" s="1">
        <f t="shared" si="0"/>
        <v>-0.850287736716899</v>
      </c>
      <c r="H15" s="7"/>
      <c r="I15" s="11"/>
      <c r="J15" s="1">
        <f t="shared" si="1"/>
        <v>0.554674098639145</v>
      </c>
    </row>
    <row r="16" spans="1:10">
      <c r="A16" s="5" t="s">
        <v>29</v>
      </c>
      <c r="B16" s="5" t="s">
        <v>31</v>
      </c>
      <c r="C16" s="6">
        <v>24.0669536414873</v>
      </c>
      <c r="D16" s="1">
        <f t="shared" si="2"/>
        <v>11.2898752884284</v>
      </c>
      <c r="F16" s="1">
        <f t="shared" si="3"/>
        <v>1.4300770379063</v>
      </c>
      <c r="G16" s="1">
        <f t="shared" si="0"/>
        <v>-1.4300770379063</v>
      </c>
      <c r="H16" s="7"/>
      <c r="I16" s="11"/>
      <c r="J16" s="1">
        <f t="shared" si="1"/>
        <v>0.371111075313491</v>
      </c>
    </row>
    <row r="17" spans="1:10">
      <c r="A17" s="5" t="s">
        <v>29</v>
      </c>
      <c r="B17" s="5" t="s">
        <v>24</v>
      </c>
      <c r="C17" s="6">
        <v>23.2485605017035</v>
      </c>
      <c r="D17" s="1">
        <f t="shared" si="2"/>
        <v>10.8797484104089</v>
      </c>
      <c r="F17" s="1">
        <f t="shared" ref="F17:F19" si="4">D17-E11</f>
        <v>0.579614863336801</v>
      </c>
      <c r="G17" s="1">
        <f t="shared" si="0"/>
        <v>-0.579614863336801</v>
      </c>
      <c r="H17" s="7"/>
      <c r="I17" s="10" t="s">
        <v>24</v>
      </c>
      <c r="J17" s="1">
        <f t="shared" si="1"/>
        <v>0.669142385388812</v>
      </c>
    </row>
    <row r="18" spans="1:10">
      <c r="A18" s="5" t="s">
        <v>29</v>
      </c>
      <c r="B18" s="5" t="s">
        <v>24</v>
      </c>
      <c r="C18" s="6">
        <v>23.3886834082973</v>
      </c>
      <c r="D18" s="1">
        <f t="shared" si="2"/>
        <v>10.9921353744668</v>
      </c>
      <c r="F18" s="1">
        <f t="shared" si="4"/>
        <v>0.724188388313898</v>
      </c>
      <c r="G18" s="1">
        <f t="shared" si="0"/>
        <v>-0.724188388313898</v>
      </c>
      <c r="H18" s="7"/>
      <c r="I18" s="11"/>
      <c r="J18" s="1">
        <f t="shared" si="1"/>
        <v>0.605337491342921</v>
      </c>
    </row>
    <row r="19" spans="1:10">
      <c r="A19" s="5" t="s">
        <v>29</v>
      </c>
      <c r="B19" s="5" t="s">
        <v>24</v>
      </c>
      <c r="C19" s="6">
        <v>23.4148401391397</v>
      </c>
      <c r="D19" s="1">
        <f t="shared" si="2"/>
        <v>10.9716638999329</v>
      </c>
      <c r="F19" s="1">
        <f t="shared" si="4"/>
        <v>1.1118656494108</v>
      </c>
      <c r="G19" s="1">
        <f t="shared" si="0"/>
        <v>-1.1118656494108</v>
      </c>
      <c r="H19" s="7"/>
      <c r="I19" s="11"/>
      <c r="J19" s="1">
        <f t="shared" si="1"/>
        <v>0.46269530038859</v>
      </c>
    </row>
  </sheetData>
  <mergeCells count="3">
    <mergeCell ref="R3:R4"/>
    <mergeCell ref="R5:R6"/>
    <mergeCell ref="R7:R8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Mimic</vt:lpstr>
      <vt:lpstr>Inhibitor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2020-07-31T02:21:00Z</dcterms:created>
  <dcterms:modified xsi:type="dcterms:W3CDTF">2023-02-24T09:22:02Z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96E18214CB8A472CBB81F0CE1E3D1917</vt:lpwstr>
  </property>
</Properties>
</file>