
<file path=[Content_Types].xml><?xml version="1.0" encoding="utf-8"?>
<Types xmlns="http://schemas.openxmlformats.org/package/2006/content-types"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3" r:id="rId1"/>
  </sheets>
  <calcPr calcId="144525"/>
</workbook>
</file>

<file path=xl/sharedStrings.xml><?xml version="1.0" encoding="utf-8"?>
<sst xmlns="http://schemas.openxmlformats.org/spreadsheetml/2006/main" count="368" uniqueCount="66">
  <si>
    <t>Target</t>
  </si>
  <si>
    <t>Sample</t>
  </si>
  <si>
    <t>Cq</t>
  </si>
  <si>
    <r>
      <rPr>
        <sz val="9"/>
        <rFont val="Microsoft Sans Serif"/>
        <charset val="1"/>
      </rPr>
      <t>∆Cq</t>
    </r>
    <r>
      <rPr>
        <sz val="9"/>
        <rFont val="宋体"/>
        <charset val="1"/>
      </rPr>
      <t>实验</t>
    </r>
  </si>
  <si>
    <r>
      <rPr>
        <sz val="9"/>
        <rFont val="Microsoft Sans Serif"/>
        <charset val="1"/>
      </rPr>
      <t>∆Cq</t>
    </r>
    <r>
      <rPr>
        <sz val="9"/>
        <rFont val="宋体"/>
        <charset val="1"/>
      </rPr>
      <t>对照</t>
    </r>
  </si>
  <si>
    <t>∆∆Cq</t>
  </si>
  <si>
    <t>-∆∆Cq</t>
  </si>
  <si>
    <t>指标</t>
  </si>
  <si>
    <t>实验分组</t>
  </si>
  <si>
    <t>相对表达量</t>
  </si>
  <si>
    <t>P</t>
  </si>
  <si>
    <t>Actin</t>
  </si>
  <si>
    <t>C</t>
  </si>
  <si>
    <t>分组</t>
  </si>
  <si>
    <t>N</t>
  </si>
  <si>
    <t>均值</t>
  </si>
  <si>
    <t>标准差</t>
  </si>
  <si>
    <t>标准误</t>
  </si>
  <si>
    <t>(I) 指标</t>
  </si>
  <si>
    <t>(J) 指标</t>
  </si>
  <si>
    <t>均值差 (I-J)</t>
  </si>
  <si>
    <t>显著性</t>
  </si>
  <si>
    <t>SPRY2</t>
  </si>
  <si>
    <t>Model</t>
  </si>
  <si>
    <t>.436395117*</t>
  </si>
  <si>
    <t>Model+SiRNA-NC</t>
  </si>
  <si>
    <t>.369270543*</t>
  </si>
  <si>
    <t>Model+SiRNA</t>
  </si>
  <si>
    <t>.328639925*</t>
  </si>
  <si>
    <t>-.436395117*</t>
  </si>
  <si>
    <t>Bcl-2</t>
  </si>
  <si>
    <t>-.369270543*</t>
  </si>
  <si>
    <t>LC3II</t>
  </si>
  <si>
    <t>-.328639925*</t>
  </si>
  <si>
    <t>Beclin-1</t>
  </si>
  <si>
    <t>*</t>
  </si>
  <si>
    <t>-2.210473219*</t>
  </si>
  <si>
    <t>-1.693176619*</t>
  </si>
  <si>
    <t>-1.714683155*</t>
  </si>
  <si>
    <t>2.210473219*</t>
  </si>
  <si>
    <t>1.693176619*</t>
  </si>
  <si>
    <t>1.714683155*</t>
  </si>
  <si>
    <t>-.697531007*</t>
  </si>
  <si>
    <t>-.313593026*</t>
  </si>
  <si>
    <t>-1.880383330*</t>
  </si>
  <si>
    <t>.697531007*</t>
  </si>
  <si>
    <t>.383937981*</t>
  </si>
  <si>
    <t>-1.182852323*</t>
  </si>
  <si>
    <t>.313593026*</t>
  </si>
  <si>
    <t>-.383937981*</t>
  </si>
  <si>
    <t>-1.566790304*</t>
  </si>
  <si>
    <t>1.880383330*</t>
  </si>
  <si>
    <t>1.182852323*</t>
  </si>
  <si>
    <t>1.566790304*</t>
  </si>
  <si>
    <t>-1.347946087*</t>
  </si>
  <si>
    <t>-1.328113534*</t>
  </si>
  <si>
    <t>-3.807763785*</t>
  </si>
  <si>
    <t>1.347946087*</t>
  </si>
  <si>
    <t>-2.459817698*</t>
  </si>
  <si>
    <t>1.328113534*</t>
  </si>
  <si>
    <t>-2.479650251*</t>
  </si>
  <si>
    <t>*#</t>
  </si>
  <si>
    <t>3.807763785*</t>
  </si>
  <si>
    <t>2.459817698*</t>
  </si>
  <si>
    <t>2.479650251*</t>
  </si>
  <si>
    <t>*表示与C组比较，P＜0.05；#表示与Model组比较P＜0.05.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</si>
</sst>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.25"/>
      <name val="Microsoft Sans Serif"/>
      <charset val="1"/>
    </font>
    <font>
      <sz val="9"/>
      <name val="Microsoft Sans Serif"/>
      <charset val="1"/>
    </font>
    <font>
      <sz val="9"/>
      <name val="宋体"/>
      <charset val="1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8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.2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>
      <alignment vertical="top"/>
      <protection locked="0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top"/>
      <protection locked="0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50" applyFont="1" applyFill="1" applyBorder="1" applyAlignment="1" applyProtection="1">
      <alignment horizontal="center" vertical="center"/>
      <protection locked="0"/>
    </xf>
    <xf numFmtId="0" fontId="3" fillId="2" borderId="0" xfId="50" applyFont="1" applyFill="1" applyBorder="1" applyAlignment="1" applyProtection="1">
      <alignment horizontal="center" vertical="center"/>
      <protection locked="0"/>
    </xf>
    <xf numFmtId="0" fontId="4" fillId="2" borderId="0" xfId="50" applyFont="1" applyFill="1" applyBorder="1" applyAlignment="1" applyProtection="1">
      <alignment horizontal="center" vertical="center"/>
      <protection locked="0"/>
    </xf>
    <xf numFmtId="49" fontId="2" fillId="0" borderId="0" xfId="50" applyNumberFormat="1" applyFont="1" applyFill="1" applyBorder="1" applyAlignment="1" applyProtection="1">
      <alignment vertical="center"/>
    </xf>
    <xf numFmtId="176" fontId="2" fillId="0" borderId="0" xfId="5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tiff"/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8890</xdr:colOff>
      <xdr:row>18</xdr:row>
      <xdr:rowOff>85725</xdr:rowOff>
    </xdr:from>
    <xdr:to>
      <xdr:col>14</xdr:col>
      <xdr:colOff>27940</xdr:colOff>
      <xdr:row>35</xdr:row>
      <xdr:rowOff>135255</xdr:rowOff>
    </xdr:to>
    <xdr:pic>
      <xdr:nvPicPr>
        <xdr:cNvPr id="2" name="图片 1" descr="SPRY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09025" y="3279775"/>
          <a:ext cx="2637155" cy="2964180"/>
        </a:xfrm>
        <a:prstGeom prst="rect">
          <a:avLst/>
        </a:prstGeom>
      </xdr:spPr>
    </xdr:pic>
    <xdr:clientData/>
  </xdr:twoCellAnchor>
  <xdr:twoCellAnchor editAs="oneCell">
    <xdr:from>
      <xdr:col>11</xdr:col>
      <xdr:colOff>8890</xdr:colOff>
      <xdr:row>37</xdr:row>
      <xdr:rowOff>85725</xdr:rowOff>
    </xdr:from>
    <xdr:to>
      <xdr:col>13</xdr:col>
      <xdr:colOff>826135</xdr:colOff>
      <xdr:row>55</xdr:row>
      <xdr:rowOff>20320</xdr:rowOff>
    </xdr:to>
    <xdr:pic>
      <xdr:nvPicPr>
        <xdr:cNvPr id="3" name="图片 2" descr="Bcl-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709025" y="6537325"/>
          <a:ext cx="2578100" cy="3020695"/>
        </a:xfrm>
        <a:prstGeom prst="rect">
          <a:avLst/>
        </a:prstGeom>
      </xdr:spPr>
    </xdr:pic>
    <xdr:clientData/>
  </xdr:twoCellAnchor>
  <xdr:twoCellAnchor editAs="oneCell">
    <xdr:from>
      <xdr:col>11</xdr:col>
      <xdr:colOff>8890</xdr:colOff>
      <xdr:row>56</xdr:row>
      <xdr:rowOff>85725</xdr:rowOff>
    </xdr:from>
    <xdr:to>
      <xdr:col>13</xdr:col>
      <xdr:colOff>826135</xdr:colOff>
      <xdr:row>74</xdr:row>
      <xdr:rowOff>20320</xdr:rowOff>
    </xdr:to>
    <xdr:pic>
      <xdr:nvPicPr>
        <xdr:cNvPr id="4" name="图片 3" descr="LC3II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709025" y="9794875"/>
          <a:ext cx="2578100" cy="3020695"/>
        </a:xfrm>
        <a:prstGeom prst="rect">
          <a:avLst/>
        </a:prstGeom>
      </xdr:spPr>
    </xdr:pic>
    <xdr:clientData/>
  </xdr:twoCellAnchor>
  <xdr:twoCellAnchor editAs="oneCell">
    <xdr:from>
      <xdr:col>11</xdr:col>
      <xdr:colOff>8890</xdr:colOff>
      <xdr:row>75</xdr:row>
      <xdr:rowOff>9525</xdr:rowOff>
    </xdr:from>
    <xdr:to>
      <xdr:col>13</xdr:col>
      <xdr:colOff>826135</xdr:colOff>
      <xdr:row>92</xdr:row>
      <xdr:rowOff>115570</xdr:rowOff>
    </xdr:to>
    <xdr:pic>
      <xdr:nvPicPr>
        <xdr:cNvPr id="5" name="图片 4" descr="Beclin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09025" y="12976225"/>
          <a:ext cx="2578100" cy="3020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Z100"/>
  <sheetViews>
    <sheetView tabSelected="1" topLeftCell="E1" workbookViewId="0">
      <pane ySplit="1" topLeftCell="A68" activePane="bottomLeft" state="frozen"/>
      <selection/>
      <selection pane="bottomLeft" activeCell="L76" sqref="L76"/>
    </sheetView>
  </sheetViews>
  <sheetFormatPr defaultColWidth="9" defaultRowHeight="13.5"/>
  <cols>
    <col min="2" max="2" width="12.1333333333333" customWidth="1"/>
    <col min="3" max="3" width="11.9083333333333" customWidth="1"/>
    <col min="4" max="4" width="10.3833333333333" style="1" customWidth="1"/>
    <col min="5" max="6" width="10.25" style="1" customWidth="1"/>
    <col min="7" max="7" width="10.6333333333333" style="1" customWidth="1"/>
    <col min="8" max="8" width="9" style="1"/>
    <col min="9" max="9" width="11.5" style="1" customWidth="1"/>
    <col min="10" max="10" width="11.7333333333333" style="1" customWidth="1"/>
    <col min="11" max="11" width="7.38333333333333" style="1" customWidth="1"/>
    <col min="12" max="12" width="10" style="1" customWidth="1"/>
    <col min="13" max="13" width="13.1083333333333" style="1" customWidth="1"/>
    <col min="14" max="14" width="11.25" style="1" customWidth="1"/>
    <col min="15" max="15" width="9.13333333333333" style="1" customWidth="1"/>
    <col min="16" max="16" width="10.625" style="1" customWidth="1"/>
    <col min="17" max="17" width="14.25" customWidth="1"/>
    <col min="18" max="18" width="2.5" customWidth="1"/>
    <col min="20" max="20" width="11.375" customWidth="1"/>
    <col min="21" max="21" width="15.5" customWidth="1"/>
    <col min="22" max="22" width="13.75"/>
    <col min="23" max="23" width="12.625"/>
  </cols>
  <sheetData>
    <row r="1" ht="22" customHeight="1" spans="1:1635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/>
      <c r="M1" s="3"/>
      <c r="N1" s="3"/>
      <c r="O1" s="3"/>
      <c r="P1" s="3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</row>
    <row r="2" spans="1:24">
      <c r="A2" s="5" t="s">
        <v>11</v>
      </c>
      <c r="B2" s="5" t="s">
        <v>12</v>
      </c>
      <c r="C2" s="6">
        <v>18.5154628402481</v>
      </c>
      <c r="E2"/>
      <c r="F2"/>
      <c r="G2"/>
      <c r="I2"/>
      <c r="J2"/>
      <c r="L2" s="7" t="s">
        <v>7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S2" s="7" t="s">
        <v>7</v>
      </c>
      <c r="T2" s="7" t="s">
        <v>18</v>
      </c>
      <c r="U2" s="7" t="s">
        <v>19</v>
      </c>
      <c r="V2" s="7" t="s">
        <v>20</v>
      </c>
      <c r="W2" s="7" t="s">
        <v>17</v>
      </c>
      <c r="X2" s="7" t="s">
        <v>21</v>
      </c>
    </row>
    <row r="3" spans="1:24">
      <c r="A3" s="5" t="s">
        <v>11</v>
      </c>
      <c r="B3" s="5" t="s">
        <v>12</v>
      </c>
      <c r="C3" s="6">
        <v>18.7963595626411</v>
      </c>
      <c r="E3"/>
      <c r="F3"/>
      <c r="G3"/>
      <c r="I3"/>
      <c r="J3"/>
      <c r="L3" s="8" t="s">
        <v>22</v>
      </c>
      <c r="M3" s="7" t="s">
        <v>12</v>
      </c>
      <c r="N3" s="7">
        <v>3</v>
      </c>
      <c r="O3" s="7">
        <v>1.00274667</v>
      </c>
      <c r="P3" s="7">
        <v>0.091780386</v>
      </c>
      <c r="Q3" s="7">
        <v>0.052989431</v>
      </c>
      <c r="S3" s="8" t="s">
        <v>22</v>
      </c>
      <c r="T3" s="8" t="s">
        <v>12</v>
      </c>
      <c r="U3" s="7" t="s">
        <v>23</v>
      </c>
      <c r="V3" s="7" t="s">
        <v>24</v>
      </c>
      <c r="W3" s="7">
        <v>0.071746525</v>
      </c>
      <c r="X3" s="11">
        <v>0</v>
      </c>
    </row>
    <row r="4" spans="1:24">
      <c r="A4" s="5" t="s">
        <v>11</v>
      </c>
      <c r="B4" s="5" t="s">
        <v>12</v>
      </c>
      <c r="C4" s="6">
        <v>18.8988536197885</v>
      </c>
      <c r="E4"/>
      <c r="F4"/>
      <c r="G4"/>
      <c r="I4"/>
      <c r="J4"/>
      <c r="L4" s="9"/>
      <c r="M4" s="7" t="s">
        <v>23</v>
      </c>
      <c r="N4" s="7">
        <v>3</v>
      </c>
      <c r="O4" s="7">
        <v>0.56635155</v>
      </c>
      <c r="P4" s="7">
        <v>0.074359692</v>
      </c>
      <c r="Q4" s="7">
        <v>0.042931588</v>
      </c>
      <c r="S4" s="9"/>
      <c r="T4" s="9"/>
      <c r="U4" s="7" t="s">
        <v>25</v>
      </c>
      <c r="V4" s="7" t="s">
        <v>26</v>
      </c>
      <c r="W4" s="7">
        <v>0.071746525</v>
      </c>
      <c r="X4" s="11">
        <v>0.001</v>
      </c>
    </row>
    <row r="5" spans="1:24">
      <c r="A5" s="5" t="s">
        <v>11</v>
      </c>
      <c r="B5" s="5" t="s">
        <v>23</v>
      </c>
      <c r="C5" s="6">
        <v>20.0677100593604</v>
      </c>
      <c r="E5"/>
      <c r="F5"/>
      <c r="G5"/>
      <c r="I5"/>
      <c r="J5"/>
      <c r="L5" s="9"/>
      <c r="M5" s="7" t="s">
        <v>25</v>
      </c>
      <c r="N5" s="7">
        <v>3</v>
      </c>
      <c r="O5" s="7">
        <v>0.63347612</v>
      </c>
      <c r="P5" s="7">
        <v>0.045647469</v>
      </c>
      <c r="Q5" s="7">
        <v>0.026354578</v>
      </c>
      <c r="S5" s="9"/>
      <c r="T5" s="10"/>
      <c r="U5" s="7" t="s">
        <v>27</v>
      </c>
      <c r="V5" s="7" t="s">
        <v>28</v>
      </c>
      <c r="W5" s="7">
        <v>0.071746525</v>
      </c>
      <c r="X5" s="11">
        <v>0.002</v>
      </c>
    </row>
    <row r="6" spans="1:24">
      <c r="A6" s="5" t="s">
        <v>11</v>
      </c>
      <c r="B6" s="5" t="s">
        <v>23</v>
      </c>
      <c r="C6" s="6">
        <v>20.0982381907559</v>
      </c>
      <c r="E6"/>
      <c r="F6"/>
      <c r="G6"/>
      <c r="I6"/>
      <c r="J6"/>
      <c r="L6" s="10"/>
      <c r="M6" s="7" t="s">
        <v>27</v>
      </c>
      <c r="N6" s="7">
        <v>3</v>
      </c>
      <c r="O6" s="7">
        <v>0.67410674</v>
      </c>
      <c r="P6" s="7">
        <v>0.121855194</v>
      </c>
      <c r="Q6" s="7">
        <v>0.070353129</v>
      </c>
      <c r="S6" s="9"/>
      <c r="T6" s="8" t="s">
        <v>23</v>
      </c>
      <c r="U6" s="7" t="s">
        <v>12</v>
      </c>
      <c r="V6" s="7" t="s">
        <v>29</v>
      </c>
      <c r="W6" s="7">
        <v>0.071746525</v>
      </c>
      <c r="X6" s="7">
        <v>0</v>
      </c>
    </row>
    <row r="7" spans="1:24">
      <c r="A7" s="5" t="s">
        <v>11</v>
      </c>
      <c r="B7" s="5" t="s">
        <v>23</v>
      </c>
      <c r="C7" s="6">
        <v>20.2650435834902</v>
      </c>
      <c r="E7"/>
      <c r="F7"/>
      <c r="G7"/>
      <c r="I7"/>
      <c r="J7"/>
      <c r="L7" s="8" t="s">
        <v>30</v>
      </c>
      <c r="M7" s="7" t="s">
        <v>12</v>
      </c>
      <c r="N7" s="7">
        <v>3</v>
      </c>
      <c r="O7" s="7">
        <v>1.00053796</v>
      </c>
      <c r="P7" s="7">
        <v>0.040475144</v>
      </c>
      <c r="Q7" s="7">
        <v>0.023368335</v>
      </c>
      <c r="S7" s="9"/>
      <c r="T7" s="9"/>
      <c r="U7" s="7" t="s">
        <v>25</v>
      </c>
      <c r="V7" s="7">
        <v>-0.067124573</v>
      </c>
      <c r="W7" s="7">
        <v>0.071746525</v>
      </c>
      <c r="X7" s="7">
        <v>0.377</v>
      </c>
    </row>
    <row r="8" spans="1:24">
      <c r="A8" s="5" t="s">
        <v>11</v>
      </c>
      <c r="B8" s="5" t="s">
        <v>25</v>
      </c>
      <c r="C8" s="6">
        <v>19.70760571438</v>
      </c>
      <c r="E8"/>
      <c r="F8"/>
      <c r="G8"/>
      <c r="I8"/>
      <c r="J8"/>
      <c r="L8" s="9"/>
      <c r="M8" s="7" t="s">
        <v>23</v>
      </c>
      <c r="N8" s="7">
        <v>3</v>
      </c>
      <c r="O8" s="7">
        <v>1.51783456</v>
      </c>
      <c r="P8" s="7">
        <v>0.277143263</v>
      </c>
      <c r="Q8" s="7">
        <v>0.160008738</v>
      </c>
      <c r="S8" s="9"/>
      <c r="T8" s="10"/>
      <c r="U8" s="7" t="s">
        <v>27</v>
      </c>
      <c r="V8" s="7">
        <v>-0.107755192</v>
      </c>
      <c r="W8" s="7">
        <v>0.071746525</v>
      </c>
      <c r="X8" s="7">
        <v>0.172</v>
      </c>
    </row>
    <row r="9" spans="1:24">
      <c r="A9" s="5" t="s">
        <v>11</v>
      </c>
      <c r="B9" s="5" t="s">
        <v>25</v>
      </c>
      <c r="C9" s="6">
        <v>19.8014704763361</v>
      </c>
      <c r="E9"/>
      <c r="F9"/>
      <c r="G9"/>
      <c r="I9"/>
      <c r="J9"/>
      <c r="L9" s="9"/>
      <c r="M9" s="7" t="s">
        <v>25</v>
      </c>
      <c r="N9" s="7">
        <v>3</v>
      </c>
      <c r="O9" s="7">
        <v>1.49632802</v>
      </c>
      <c r="P9" s="7">
        <v>0.202013976</v>
      </c>
      <c r="Q9" s="7">
        <v>0.116632823</v>
      </c>
      <c r="S9" s="9"/>
      <c r="T9" s="8" t="s">
        <v>25</v>
      </c>
      <c r="U9" s="7" t="s">
        <v>12</v>
      </c>
      <c r="V9" s="7" t="s">
        <v>31</v>
      </c>
      <c r="W9" s="7">
        <v>0.071746525</v>
      </c>
      <c r="X9" s="7">
        <v>0.001</v>
      </c>
    </row>
    <row r="10" spans="1:24">
      <c r="A10" s="5" t="s">
        <v>11</v>
      </c>
      <c r="B10" s="5" t="s">
        <v>25</v>
      </c>
      <c r="C10" s="6">
        <v>19.9143264341139</v>
      </c>
      <c r="E10"/>
      <c r="F10"/>
      <c r="G10"/>
      <c r="I10"/>
      <c r="J10"/>
      <c r="L10" s="10"/>
      <c r="M10" s="7" t="s">
        <v>27</v>
      </c>
      <c r="N10" s="7">
        <v>3</v>
      </c>
      <c r="O10" s="7">
        <v>3.21101118</v>
      </c>
      <c r="P10" s="7">
        <v>0.774129401</v>
      </c>
      <c r="Q10" s="7">
        <v>0.446943818</v>
      </c>
      <c r="S10" s="9"/>
      <c r="T10" s="9"/>
      <c r="U10" s="7" t="s">
        <v>23</v>
      </c>
      <c r="V10" s="7">
        <v>0.067124573</v>
      </c>
      <c r="W10" s="7">
        <v>0.071746525</v>
      </c>
      <c r="X10" s="7">
        <v>0.377</v>
      </c>
    </row>
    <row r="11" spans="1:24">
      <c r="A11" s="5" t="s">
        <v>11</v>
      </c>
      <c r="B11" s="5" t="s">
        <v>27</v>
      </c>
      <c r="C11" s="6">
        <v>21.3730734346424</v>
      </c>
      <c r="E11"/>
      <c r="F11"/>
      <c r="G11"/>
      <c r="I11"/>
      <c r="J11"/>
      <c r="L11" s="8" t="s">
        <v>32</v>
      </c>
      <c r="M11" s="7" t="s">
        <v>12</v>
      </c>
      <c r="N11" s="7">
        <v>3</v>
      </c>
      <c r="O11" s="7">
        <v>1.00132959</v>
      </c>
      <c r="P11" s="7">
        <v>0.063215271</v>
      </c>
      <c r="Q11" s="7">
        <v>0.036497354</v>
      </c>
      <c r="S11" s="9"/>
      <c r="T11" s="10"/>
      <c r="U11" s="7" t="s">
        <v>27</v>
      </c>
      <c r="V11" s="7">
        <v>-0.040630619</v>
      </c>
      <c r="W11" s="7">
        <v>0.071746525</v>
      </c>
      <c r="X11" s="7">
        <v>0.587</v>
      </c>
    </row>
    <row r="12" spans="1:24">
      <c r="A12" s="5" t="s">
        <v>11</v>
      </c>
      <c r="B12" s="5" t="s">
        <v>27</v>
      </c>
      <c r="C12" s="6">
        <v>21.3905775272628</v>
      </c>
      <c r="E12"/>
      <c r="F12"/>
      <c r="G12"/>
      <c r="I12"/>
      <c r="J12"/>
      <c r="L12" s="9"/>
      <c r="M12" s="7" t="s">
        <v>23</v>
      </c>
      <c r="N12" s="7">
        <v>3</v>
      </c>
      <c r="O12" s="7">
        <v>1.6988606</v>
      </c>
      <c r="P12" s="7">
        <v>0.164515787</v>
      </c>
      <c r="Q12" s="7">
        <v>0.094983234</v>
      </c>
      <c r="S12" s="9"/>
      <c r="T12" s="8" t="s">
        <v>27</v>
      </c>
      <c r="U12" s="7" t="s">
        <v>12</v>
      </c>
      <c r="V12" s="7" t="s">
        <v>33</v>
      </c>
      <c r="W12" s="7">
        <v>0.071746525</v>
      </c>
      <c r="X12" s="7">
        <v>0.002</v>
      </c>
    </row>
    <row r="13" spans="1:24">
      <c r="A13" s="5" t="s">
        <v>11</v>
      </c>
      <c r="B13" s="5" t="s">
        <v>27</v>
      </c>
      <c r="C13" s="6">
        <v>21.4319504084708</v>
      </c>
      <c r="E13"/>
      <c r="F13"/>
      <c r="G13"/>
      <c r="I13"/>
      <c r="J13"/>
      <c r="L13" s="9"/>
      <c r="M13" s="7" t="s">
        <v>25</v>
      </c>
      <c r="N13" s="7">
        <v>3</v>
      </c>
      <c r="O13" s="7">
        <v>1.31492261</v>
      </c>
      <c r="P13" s="7">
        <v>0.061233821</v>
      </c>
      <c r="Q13" s="7">
        <v>0.035353363</v>
      </c>
      <c r="S13" s="9"/>
      <c r="T13" s="9"/>
      <c r="U13" s="7" t="s">
        <v>23</v>
      </c>
      <c r="V13" s="7">
        <v>0.107755192</v>
      </c>
      <c r="W13" s="7">
        <v>0.071746525</v>
      </c>
      <c r="X13" s="7">
        <v>0.172</v>
      </c>
    </row>
    <row r="14" spans="1:24">
      <c r="A14" s="5" t="s">
        <v>22</v>
      </c>
      <c r="B14" s="5" t="s">
        <v>12</v>
      </c>
      <c r="C14" s="6">
        <v>24.5935871830527</v>
      </c>
      <c r="D14" s="1">
        <f>AVERAGE(E14,E15,E16)</f>
        <v>5.93544455969583</v>
      </c>
      <c r="E14" s="1">
        <f>C14-C2</f>
        <v>6.0781243428046</v>
      </c>
      <c r="F14" s="1">
        <f>D14-E14</f>
        <v>-0.142679783108767</v>
      </c>
      <c r="G14" s="1">
        <f t="shared" ref="G14:G25" si="0">-F14</f>
        <v>0.142679783108767</v>
      </c>
      <c r="H14" s="5" t="s">
        <v>22</v>
      </c>
      <c r="I14" s="5" t="s">
        <v>12</v>
      </c>
      <c r="J14" s="1">
        <f t="shared" ref="J14:J25" si="1">POWER(2,G14)</f>
        <v>1.10395378921611</v>
      </c>
      <c r="L14" s="10"/>
      <c r="M14" s="7" t="s">
        <v>27</v>
      </c>
      <c r="N14" s="7">
        <v>3</v>
      </c>
      <c r="O14" s="7">
        <v>2.88171292</v>
      </c>
      <c r="P14" s="7">
        <v>0.178171376</v>
      </c>
      <c r="Q14" s="7">
        <v>0.102867292</v>
      </c>
      <c r="S14" s="10"/>
      <c r="T14" s="10"/>
      <c r="U14" s="7" t="s">
        <v>25</v>
      </c>
      <c r="V14" s="7">
        <v>0.040630619</v>
      </c>
      <c r="W14" s="7">
        <v>0.071746525</v>
      </c>
      <c r="X14" s="7">
        <v>0.587</v>
      </c>
    </row>
    <row r="15" spans="1:24">
      <c r="A15" s="5" t="s">
        <v>22</v>
      </c>
      <c r="B15" s="5" t="s">
        <v>12</v>
      </c>
      <c r="C15" s="6">
        <v>24.6191937087361</v>
      </c>
      <c r="E15" s="1">
        <f>C15-C3</f>
        <v>5.822834146095</v>
      </c>
      <c r="F15" s="1">
        <f>D14-E15</f>
        <v>0.112610413600835</v>
      </c>
      <c r="G15" s="1">
        <f t="shared" si="0"/>
        <v>-0.112610413600835</v>
      </c>
      <c r="I15" s="5"/>
      <c r="J15" s="1">
        <f t="shared" si="1"/>
        <v>0.924913008562861</v>
      </c>
      <c r="L15" s="8" t="s">
        <v>34</v>
      </c>
      <c r="M15" s="7" t="s">
        <v>12</v>
      </c>
      <c r="N15" s="7">
        <v>3</v>
      </c>
      <c r="O15" s="7">
        <v>1.00220874</v>
      </c>
      <c r="P15" s="7">
        <v>0.081602684</v>
      </c>
      <c r="Q15" s="7">
        <v>0.047113331</v>
      </c>
      <c r="S15" s="8" t="s">
        <v>30</v>
      </c>
      <c r="T15" s="8" t="s">
        <v>12</v>
      </c>
      <c r="U15" s="7" t="s">
        <v>23</v>
      </c>
      <c r="V15" s="7">
        <v>-0.5172966</v>
      </c>
      <c r="W15" s="7">
        <v>0.34605698</v>
      </c>
      <c r="X15" s="7">
        <v>0.173</v>
      </c>
    </row>
    <row r="16" spans="1:24">
      <c r="A16" s="5" t="s">
        <v>22</v>
      </c>
      <c r="B16" s="5" t="s">
        <v>12</v>
      </c>
      <c r="C16" s="6">
        <v>24.8042288099764</v>
      </c>
      <c r="E16" s="1">
        <f>C16-C4</f>
        <v>5.9053751901879</v>
      </c>
      <c r="F16" s="1">
        <f>D14-E16</f>
        <v>0.0300693695079319</v>
      </c>
      <c r="G16" s="1">
        <f t="shared" si="0"/>
        <v>-0.0300693695079319</v>
      </c>
      <c r="I16" s="5"/>
      <c r="J16" s="1">
        <f t="shared" si="1"/>
        <v>0.979373204979849</v>
      </c>
      <c r="L16" s="9"/>
      <c r="M16" s="7" t="s">
        <v>23</v>
      </c>
      <c r="N16" s="7">
        <v>3</v>
      </c>
      <c r="O16" s="7">
        <v>2.35015483</v>
      </c>
      <c r="P16" s="7">
        <v>0.042107267</v>
      </c>
      <c r="Q16" s="7">
        <v>0.024310642</v>
      </c>
      <c r="S16" s="9"/>
      <c r="T16" s="9"/>
      <c r="U16" s="7" t="s">
        <v>25</v>
      </c>
      <c r="V16" s="7">
        <v>-0.495790065</v>
      </c>
      <c r="W16" s="7">
        <v>0.34605698</v>
      </c>
      <c r="X16" s="7">
        <v>0.19</v>
      </c>
    </row>
    <row r="17" spans="1:24">
      <c r="A17" s="5" t="s">
        <v>22</v>
      </c>
      <c r="B17" s="5" t="s">
        <v>23</v>
      </c>
      <c r="C17" s="6">
        <v>26.7698720520601</v>
      </c>
      <c r="D17" s="1">
        <f t="shared" ref="D17:D25" si="2">C17-C5</f>
        <v>6.7021619926997</v>
      </c>
      <c r="E17"/>
      <c r="F17" s="1">
        <f t="shared" ref="F17:F19" si="3">D17-E14</f>
        <v>0.624037649895101</v>
      </c>
      <c r="G17" s="1">
        <f t="shared" si="0"/>
        <v>-0.624037649895101</v>
      </c>
      <c r="I17" s="5" t="s">
        <v>23</v>
      </c>
      <c r="J17" s="1">
        <f t="shared" si="1"/>
        <v>0.648852450199039</v>
      </c>
      <c r="K17" s="1" t="s">
        <v>35</v>
      </c>
      <c r="L17" s="9"/>
      <c r="M17" s="7" t="s">
        <v>25</v>
      </c>
      <c r="N17" s="7">
        <v>3</v>
      </c>
      <c r="O17" s="7">
        <v>2.33032228</v>
      </c>
      <c r="P17" s="7">
        <v>0.275220688</v>
      </c>
      <c r="Q17" s="7">
        <v>0.158898739</v>
      </c>
      <c r="S17" s="9"/>
      <c r="T17" s="10"/>
      <c r="U17" s="7" t="s">
        <v>27</v>
      </c>
      <c r="V17" s="7" t="s">
        <v>36</v>
      </c>
      <c r="W17" s="7">
        <v>0.34605698</v>
      </c>
      <c r="X17" s="11">
        <v>0</v>
      </c>
    </row>
    <row r="18" spans="1:24">
      <c r="A18" s="5" t="s">
        <v>22</v>
      </c>
      <c r="B18" s="5" t="s">
        <v>23</v>
      </c>
      <c r="C18" s="6">
        <v>26.9081572406842</v>
      </c>
      <c r="D18" s="1">
        <f t="shared" si="2"/>
        <v>6.8099190499283</v>
      </c>
      <c r="E18"/>
      <c r="F18" s="1">
        <f t="shared" si="3"/>
        <v>0.987084903833303</v>
      </c>
      <c r="G18" s="1">
        <f t="shared" si="0"/>
        <v>-0.987084903833303</v>
      </c>
      <c r="I18" s="5"/>
      <c r="J18" s="1">
        <f t="shared" si="1"/>
        <v>0.504496126021496</v>
      </c>
      <c r="L18" s="10"/>
      <c r="M18" s="7" t="s">
        <v>27</v>
      </c>
      <c r="N18" s="7">
        <v>3</v>
      </c>
      <c r="O18" s="7">
        <v>4.80997253</v>
      </c>
      <c r="P18" s="7">
        <v>0.46171586</v>
      </c>
      <c r="Q18" s="7">
        <v>0.266571776</v>
      </c>
      <c r="S18" s="9"/>
      <c r="T18" s="8" t="s">
        <v>23</v>
      </c>
      <c r="U18" s="7" t="s">
        <v>12</v>
      </c>
      <c r="V18" s="7">
        <v>0.5172966</v>
      </c>
      <c r="W18" s="7">
        <v>0.34605698</v>
      </c>
      <c r="X18" s="7">
        <v>0.173</v>
      </c>
    </row>
    <row r="19" spans="1:24">
      <c r="A19" s="5" t="s">
        <v>22</v>
      </c>
      <c r="B19" s="5" t="s">
        <v>23</v>
      </c>
      <c r="C19" s="6">
        <v>27.044222758252</v>
      </c>
      <c r="D19" s="1">
        <f t="shared" si="2"/>
        <v>6.7791791747618</v>
      </c>
      <c r="E19"/>
      <c r="F19" s="1">
        <f t="shared" si="3"/>
        <v>0.8738039845739</v>
      </c>
      <c r="G19" s="1">
        <f t="shared" si="0"/>
        <v>-0.8738039845739</v>
      </c>
      <c r="I19" s="5"/>
      <c r="J19" s="1">
        <f t="shared" si="1"/>
        <v>0.54570607723308</v>
      </c>
      <c r="S19" s="9"/>
      <c r="T19" s="9"/>
      <c r="U19" s="7" t="s">
        <v>25</v>
      </c>
      <c r="V19" s="7">
        <v>0.021506535</v>
      </c>
      <c r="W19" s="7">
        <v>0.34605698</v>
      </c>
      <c r="X19" s="7">
        <v>0.952</v>
      </c>
    </row>
    <row r="20" spans="1:24">
      <c r="A20" s="5" t="s">
        <v>22</v>
      </c>
      <c r="B20" s="5" t="s">
        <v>25</v>
      </c>
      <c r="C20" s="6">
        <v>26.3824167672832</v>
      </c>
      <c r="D20" s="1">
        <f t="shared" si="2"/>
        <v>6.6748110529032</v>
      </c>
      <c r="E20"/>
      <c r="F20" s="1">
        <f t="shared" ref="F20:F22" si="4">D20-E14</f>
        <v>0.596686710098599</v>
      </c>
      <c r="G20" s="1">
        <f t="shared" si="0"/>
        <v>-0.596686710098599</v>
      </c>
      <c r="I20" s="5" t="s">
        <v>25</v>
      </c>
      <c r="J20" s="1">
        <f t="shared" si="1"/>
        <v>0.661270885929072</v>
      </c>
      <c r="K20" s="1" t="s">
        <v>35</v>
      </c>
      <c r="S20" s="9"/>
      <c r="T20" s="10"/>
      <c r="U20" s="7" t="s">
        <v>27</v>
      </c>
      <c r="V20" s="7" t="s">
        <v>37</v>
      </c>
      <c r="W20" s="7">
        <v>0.34605698</v>
      </c>
      <c r="X20" s="11">
        <v>0.001</v>
      </c>
    </row>
    <row r="21" spans="1:24">
      <c r="A21" s="5" t="s">
        <v>22</v>
      </c>
      <c r="B21" s="5" t="s">
        <v>25</v>
      </c>
      <c r="C21" s="6">
        <v>26.4082069208667</v>
      </c>
      <c r="D21" s="1">
        <f t="shared" si="2"/>
        <v>6.6067364445306</v>
      </c>
      <c r="E21"/>
      <c r="F21" s="1">
        <f t="shared" si="4"/>
        <v>0.783902298435603</v>
      </c>
      <c r="G21" s="1">
        <f t="shared" si="0"/>
        <v>-0.783902298435603</v>
      </c>
      <c r="I21" s="5"/>
      <c r="J21" s="1">
        <f t="shared" si="1"/>
        <v>0.580793696888526</v>
      </c>
      <c r="S21" s="9"/>
      <c r="T21" s="8" t="s">
        <v>25</v>
      </c>
      <c r="U21" s="7" t="s">
        <v>12</v>
      </c>
      <c r="V21" s="7">
        <v>0.495790065</v>
      </c>
      <c r="W21" s="7">
        <v>0.34605698</v>
      </c>
      <c r="X21" s="7">
        <v>0.19</v>
      </c>
    </row>
    <row r="22" spans="1:24">
      <c r="A22" s="5" t="s">
        <v>22</v>
      </c>
      <c r="B22" s="5" t="s">
        <v>25</v>
      </c>
      <c r="C22" s="6">
        <v>26.422744729547</v>
      </c>
      <c r="D22" s="1">
        <f t="shared" si="2"/>
        <v>6.5084182954331</v>
      </c>
      <c r="E22"/>
      <c r="F22" s="1">
        <f t="shared" si="4"/>
        <v>0.603043105245199</v>
      </c>
      <c r="G22" s="1">
        <f t="shared" si="0"/>
        <v>-0.603043105245199</v>
      </c>
      <c r="I22" s="5"/>
      <c r="J22" s="1">
        <f t="shared" si="1"/>
        <v>0.658363789958638</v>
      </c>
      <c r="S22" s="9"/>
      <c r="T22" s="9"/>
      <c r="U22" s="7" t="s">
        <v>23</v>
      </c>
      <c r="V22" s="7">
        <v>-0.021506535</v>
      </c>
      <c r="W22" s="7">
        <v>0.34605698</v>
      </c>
      <c r="X22" s="7">
        <v>0.952</v>
      </c>
    </row>
    <row r="23" spans="1:24">
      <c r="A23" s="5" t="s">
        <v>22</v>
      </c>
      <c r="B23" s="5" t="s">
        <v>27</v>
      </c>
      <c r="C23" s="6">
        <v>27.749823322131</v>
      </c>
      <c r="D23" s="1">
        <f t="shared" si="2"/>
        <v>6.3767498874886</v>
      </c>
      <c r="E23"/>
      <c r="F23" s="1">
        <f t="shared" ref="F23:F25" si="5">D23-E14</f>
        <v>0.298625544684</v>
      </c>
      <c r="G23" s="1">
        <f t="shared" si="0"/>
        <v>-0.298625544684</v>
      </c>
      <c r="I23" s="5" t="s">
        <v>27</v>
      </c>
      <c r="J23" s="1">
        <f t="shared" si="1"/>
        <v>0.813026597806034</v>
      </c>
      <c r="K23" s="1" t="s">
        <v>35</v>
      </c>
      <c r="S23" s="9"/>
      <c r="T23" s="10"/>
      <c r="U23" s="7" t="s">
        <v>27</v>
      </c>
      <c r="V23" s="7" t="s">
        <v>38</v>
      </c>
      <c r="W23" s="7">
        <v>0.34605698</v>
      </c>
      <c r="X23" s="7">
        <v>0.001</v>
      </c>
    </row>
    <row r="24" spans="1:24">
      <c r="A24" s="5" t="s">
        <v>22</v>
      </c>
      <c r="B24" s="5" t="s">
        <v>27</v>
      </c>
      <c r="C24" s="6">
        <v>27.9861854223761</v>
      </c>
      <c r="D24" s="1">
        <f t="shared" si="2"/>
        <v>6.5956078951133</v>
      </c>
      <c r="E24"/>
      <c r="F24" s="1">
        <f t="shared" si="5"/>
        <v>0.772773749018302</v>
      </c>
      <c r="G24" s="1">
        <f t="shared" si="0"/>
        <v>-0.772773749018302</v>
      </c>
      <c r="I24" s="5"/>
      <c r="J24" s="1">
        <f t="shared" si="1"/>
        <v>0.585291101952019</v>
      </c>
      <c r="S24" s="9"/>
      <c r="T24" s="8" t="s">
        <v>27</v>
      </c>
      <c r="U24" s="7" t="s">
        <v>12</v>
      </c>
      <c r="V24" s="7" t="s">
        <v>39</v>
      </c>
      <c r="W24" s="7">
        <v>0.34605698</v>
      </c>
      <c r="X24" s="7">
        <v>0</v>
      </c>
    </row>
    <row r="25" spans="1:24">
      <c r="A25" s="5" t="s">
        <v>22</v>
      </c>
      <c r="B25" s="5" t="s">
        <v>27</v>
      </c>
      <c r="C25" s="6">
        <v>28.0177018174544</v>
      </c>
      <c r="D25" s="1">
        <f t="shared" si="2"/>
        <v>6.5857514089836</v>
      </c>
      <c r="E25"/>
      <c r="F25" s="1">
        <f t="shared" si="5"/>
        <v>0.680376218795701</v>
      </c>
      <c r="G25" s="1">
        <f t="shared" si="0"/>
        <v>-0.680376218795701</v>
      </c>
      <c r="I25" s="5"/>
      <c r="J25" s="1">
        <f t="shared" si="1"/>
        <v>0.624002528973811</v>
      </c>
      <c r="S25" s="9"/>
      <c r="T25" s="9"/>
      <c r="U25" s="7" t="s">
        <v>23</v>
      </c>
      <c r="V25" s="7" t="s">
        <v>40</v>
      </c>
      <c r="W25" s="7">
        <v>0.34605698</v>
      </c>
      <c r="X25" s="7">
        <v>0.001</v>
      </c>
    </row>
    <row r="26" spans="19:24">
      <c r="S26" s="10"/>
      <c r="T26" s="10"/>
      <c r="U26" s="7" t="s">
        <v>25</v>
      </c>
      <c r="V26" s="7" t="s">
        <v>41</v>
      </c>
      <c r="W26" s="7">
        <v>0.34605698</v>
      </c>
      <c r="X26" s="7">
        <v>0.001</v>
      </c>
    </row>
    <row r="27" spans="1:24">
      <c r="A27" s="5" t="s">
        <v>11</v>
      </c>
      <c r="B27" s="5" t="s">
        <v>12</v>
      </c>
      <c r="C27" s="6">
        <v>17.5139141062484</v>
      </c>
      <c r="E27"/>
      <c r="F27"/>
      <c r="G27"/>
      <c r="I27"/>
      <c r="J27"/>
      <c r="S27" s="8" t="s">
        <v>32</v>
      </c>
      <c r="T27" s="8" t="s">
        <v>12</v>
      </c>
      <c r="U27" s="7" t="s">
        <v>23</v>
      </c>
      <c r="V27" s="7" t="s">
        <v>42</v>
      </c>
      <c r="W27" s="7">
        <v>0.105321915</v>
      </c>
      <c r="X27" s="11">
        <v>0</v>
      </c>
    </row>
    <row r="28" spans="1:24">
      <c r="A28" s="5" t="s">
        <v>11</v>
      </c>
      <c r="B28" s="5" t="s">
        <v>12</v>
      </c>
      <c r="C28" s="6">
        <v>17.6337675591866</v>
      </c>
      <c r="E28"/>
      <c r="F28"/>
      <c r="G28"/>
      <c r="I28"/>
      <c r="J28"/>
      <c r="S28" s="9"/>
      <c r="T28" s="9"/>
      <c r="U28" s="7" t="s">
        <v>25</v>
      </c>
      <c r="V28" s="7" t="s">
        <v>43</v>
      </c>
      <c r="W28" s="7">
        <v>0.105321915</v>
      </c>
      <c r="X28" s="11">
        <v>0.018</v>
      </c>
    </row>
    <row r="29" spans="1:24">
      <c r="A29" s="5" t="s">
        <v>11</v>
      </c>
      <c r="B29" s="5" t="s">
        <v>12</v>
      </c>
      <c r="C29" s="6">
        <v>17.6828396213082</v>
      </c>
      <c r="E29"/>
      <c r="F29"/>
      <c r="G29"/>
      <c r="I29"/>
      <c r="J29"/>
      <c r="S29" s="9"/>
      <c r="T29" s="10"/>
      <c r="U29" s="7" t="s">
        <v>27</v>
      </c>
      <c r="V29" s="7" t="s">
        <v>44</v>
      </c>
      <c r="W29" s="7">
        <v>0.105321915</v>
      </c>
      <c r="X29" s="11">
        <v>0</v>
      </c>
    </row>
    <row r="30" spans="1:24">
      <c r="A30" s="5" t="s">
        <v>11</v>
      </c>
      <c r="B30" s="5" t="s">
        <v>23</v>
      </c>
      <c r="C30" s="6">
        <v>19.34899270852</v>
      </c>
      <c r="E30"/>
      <c r="F30"/>
      <c r="G30"/>
      <c r="I30"/>
      <c r="J30"/>
      <c r="S30" s="9"/>
      <c r="T30" s="8" t="s">
        <v>23</v>
      </c>
      <c r="U30" s="7" t="s">
        <v>12</v>
      </c>
      <c r="V30" s="7" t="s">
        <v>45</v>
      </c>
      <c r="W30" s="7">
        <v>0.105321915</v>
      </c>
      <c r="X30" s="7">
        <v>0</v>
      </c>
    </row>
    <row r="31" spans="1:24">
      <c r="A31" s="5" t="s">
        <v>11</v>
      </c>
      <c r="B31" s="5" t="s">
        <v>23</v>
      </c>
      <c r="C31" s="6">
        <v>19.3900394308183</v>
      </c>
      <c r="E31"/>
      <c r="F31"/>
      <c r="G31"/>
      <c r="I31"/>
      <c r="J31"/>
      <c r="S31" s="9"/>
      <c r="T31" s="9"/>
      <c r="U31" s="7" t="s">
        <v>25</v>
      </c>
      <c r="V31" s="7" t="s">
        <v>46</v>
      </c>
      <c r="W31" s="7">
        <v>0.105321915</v>
      </c>
      <c r="X31" s="11">
        <v>0.007</v>
      </c>
    </row>
    <row r="32" spans="1:24">
      <c r="A32" s="5" t="s">
        <v>11</v>
      </c>
      <c r="B32" s="5" t="s">
        <v>23</v>
      </c>
      <c r="C32" s="6">
        <v>19.4920758556625</v>
      </c>
      <c r="E32"/>
      <c r="F32"/>
      <c r="G32"/>
      <c r="I32"/>
      <c r="J32"/>
      <c r="S32" s="9"/>
      <c r="T32" s="10"/>
      <c r="U32" s="7" t="s">
        <v>27</v>
      </c>
      <c r="V32" s="7" t="s">
        <v>47</v>
      </c>
      <c r="W32" s="7">
        <v>0.105321915</v>
      </c>
      <c r="X32" s="11">
        <v>0</v>
      </c>
    </row>
    <row r="33" spans="1:24">
      <c r="A33" s="5" t="s">
        <v>11</v>
      </c>
      <c r="B33" s="5" t="s">
        <v>25</v>
      </c>
      <c r="C33" s="6">
        <v>19.2032923458485</v>
      </c>
      <c r="E33"/>
      <c r="F33"/>
      <c r="G33"/>
      <c r="I33"/>
      <c r="J33"/>
      <c r="S33" s="9"/>
      <c r="T33" s="8" t="s">
        <v>25</v>
      </c>
      <c r="U33" s="7" t="s">
        <v>12</v>
      </c>
      <c r="V33" s="7" t="s">
        <v>48</v>
      </c>
      <c r="W33" s="7">
        <v>0.105321915</v>
      </c>
      <c r="X33" s="7">
        <v>0.018</v>
      </c>
    </row>
    <row r="34" spans="1:24">
      <c r="A34" s="5" t="s">
        <v>11</v>
      </c>
      <c r="B34" s="5" t="s">
        <v>25</v>
      </c>
      <c r="C34" s="6">
        <v>19.2143551426234</v>
      </c>
      <c r="E34"/>
      <c r="F34"/>
      <c r="G34"/>
      <c r="I34"/>
      <c r="J34"/>
      <c r="S34" s="9"/>
      <c r="T34" s="9"/>
      <c r="U34" s="7" t="s">
        <v>23</v>
      </c>
      <c r="V34" s="7" t="s">
        <v>49</v>
      </c>
      <c r="W34" s="7">
        <v>0.105321915</v>
      </c>
      <c r="X34" s="7">
        <v>0.007</v>
      </c>
    </row>
    <row r="35" spans="1:24">
      <c r="A35" s="5" t="s">
        <v>11</v>
      </c>
      <c r="B35" s="5" t="s">
        <v>25</v>
      </c>
      <c r="C35" s="6">
        <v>19.2837306431889</v>
      </c>
      <c r="E35"/>
      <c r="F35"/>
      <c r="G35"/>
      <c r="I35"/>
      <c r="J35"/>
      <c r="S35" s="9"/>
      <c r="T35" s="10"/>
      <c r="U35" s="7" t="s">
        <v>27</v>
      </c>
      <c r="V35" s="7" t="s">
        <v>50</v>
      </c>
      <c r="W35" s="7">
        <v>0.105321915</v>
      </c>
      <c r="X35" s="7">
        <v>0</v>
      </c>
    </row>
    <row r="36" spans="1:24">
      <c r="A36" s="5" t="s">
        <v>11</v>
      </c>
      <c r="B36" s="5" t="s">
        <v>27</v>
      </c>
      <c r="C36" s="6">
        <v>20.7744423982931</v>
      </c>
      <c r="E36"/>
      <c r="F36"/>
      <c r="G36"/>
      <c r="I36"/>
      <c r="J36"/>
      <c r="S36" s="9"/>
      <c r="T36" s="8" t="s">
        <v>27</v>
      </c>
      <c r="U36" s="7" t="s">
        <v>12</v>
      </c>
      <c r="V36" s="7" t="s">
        <v>51</v>
      </c>
      <c r="W36" s="7">
        <v>0.105321915</v>
      </c>
      <c r="X36" s="7">
        <v>0</v>
      </c>
    </row>
    <row r="37" spans="1:24">
      <c r="A37" s="5" t="s">
        <v>11</v>
      </c>
      <c r="B37" s="5" t="s">
        <v>27</v>
      </c>
      <c r="C37" s="6">
        <v>20.8782308411045</v>
      </c>
      <c r="E37"/>
      <c r="F37"/>
      <c r="G37"/>
      <c r="I37"/>
      <c r="J37"/>
      <c r="S37" s="9"/>
      <c r="T37" s="9"/>
      <c r="U37" s="7" t="s">
        <v>23</v>
      </c>
      <c r="V37" s="7" t="s">
        <v>52</v>
      </c>
      <c r="W37" s="7">
        <v>0.105321915</v>
      </c>
      <c r="X37" s="7">
        <v>0</v>
      </c>
    </row>
    <row r="38" spans="1:24">
      <c r="A38" s="5" t="s">
        <v>11</v>
      </c>
      <c r="B38" s="5" t="s">
        <v>27</v>
      </c>
      <c r="C38" s="6">
        <v>21.0499716672747</v>
      </c>
      <c r="E38"/>
      <c r="F38"/>
      <c r="G38"/>
      <c r="I38"/>
      <c r="J38"/>
      <c r="S38" s="10"/>
      <c r="T38" s="10"/>
      <c r="U38" s="7" t="s">
        <v>25</v>
      </c>
      <c r="V38" s="7" t="s">
        <v>53</v>
      </c>
      <c r="W38" s="7">
        <v>0.105321915</v>
      </c>
      <c r="X38" s="7">
        <v>0</v>
      </c>
    </row>
    <row r="39" spans="1:24">
      <c r="A39" s="5" t="s">
        <v>30</v>
      </c>
      <c r="B39" s="5" t="s">
        <v>12</v>
      </c>
      <c r="C39" s="6">
        <v>30.0571590460327</v>
      </c>
      <c r="D39" s="1">
        <f>AVERAGE(E39,E40,E41)</f>
        <v>12.4769303182838</v>
      </c>
      <c r="E39" s="1">
        <f t="shared" ref="E39:E41" si="6">C39-C27</f>
        <v>12.5432449397843</v>
      </c>
      <c r="F39" s="1">
        <f>D39-E39</f>
        <v>-0.066314621500501</v>
      </c>
      <c r="G39" s="1">
        <f t="shared" ref="G39:G50" si="7">-F39</f>
        <v>0.066314621500501</v>
      </c>
      <c r="H39" s="5" t="s">
        <v>30</v>
      </c>
      <c r="I39" s="5" t="s">
        <v>12</v>
      </c>
      <c r="J39" s="1">
        <f t="shared" ref="J39:J50" si="8">POWER(2,G39)</f>
        <v>1.0470385942145</v>
      </c>
      <c r="S39" s="8" t="s">
        <v>34</v>
      </c>
      <c r="T39" s="8" t="s">
        <v>12</v>
      </c>
      <c r="U39" s="7" t="s">
        <v>23</v>
      </c>
      <c r="V39" s="7" t="s">
        <v>54</v>
      </c>
      <c r="W39" s="7">
        <v>0.222620747</v>
      </c>
      <c r="X39" s="11">
        <v>0</v>
      </c>
    </row>
    <row r="40" spans="1:24">
      <c r="A40" s="5" t="s">
        <v>30</v>
      </c>
      <c r="B40" s="5" t="s">
        <v>12</v>
      </c>
      <c r="C40" s="6">
        <v>30.0715430806539</v>
      </c>
      <c r="E40" s="1">
        <f t="shared" si="6"/>
        <v>12.4377755214673</v>
      </c>
      <c r="F40" s="1">
        <f>D39-E40</f>
        <v>0.0391547968165025</v>
      </c>
      <c r="G40" s="1">
        <f t="shared" si="7"/>
        <v>-0.0391547968165025</v>
      </c>
      <c r="I40" s="5"/>
      <c r="J40" s="1">
        <f t="shared" si="8"/>
        <v>0.973224944461441</v>
      </c>
      <c r="S40" s="9"/>
      <c r="T40" s="9"/>
      <c r="U40" s="7" t="s">
        <v>25</v>
      </c>
      <c r="V40" s="7" t="s">
        <v>55</v>
      </c>
      <c r="W40" s="7">
        <v>0.222620747</v>
      </c>
      <c r="X40" s="11">
        <v>0</v>
      </c>
    </row>
    <row r="41" spans="1:24">
      <c r="A41" s="5" t="s">
        <v>30</v>
      </c>
      <c r="B41" s="5" t="s">
        <v>12</v>
      </c>
      <c r="C41" s="6">
        <v>30.132610114908</v>
      </c>
      <c r="E41" s="1">
        <f t="shared" si="6"/>
        <v>12.4497704935998</v>
      </c>
      <c r="F41" s="1">
        <f>D39-E41</f>
        <v>0.0271598246840004</v>
      </c>
      <c r="G41" s="1">
        <f t="shared" si="7"/>
        <v>-0.0271598246840004</v>
      </c>
      <c r="I41" s="5"/>
      <c r="J41" s="1">
        <f t="shared" si="8"/>
        <v>0.981350341849242</v>
      </c>
      <c r="S41" s="9"/>
      <c r="T41" s="10"/>
      <c r="U41" s="7" t="s">
        <v>27</v>
      </c>
      <c r="V41" s="7" t="s">
        <v>56</v>
      </c>
      <c r="W41" s="7">
        <v>0.222620747</v>
      </c>
      <c r="X41" s="11">
        <v>0</v>
      </c>
    </row>
    <row r="42" spans="1:24">
      <c r="A42" s="5" t="s">
        <v>30</v>
      </c>
      <c r="B42" s="5" t="s">
        <v>23</v>
      </c>
      <c r="C42" s="6">
        <v>31.0181764536456</v>
      </c>
      <c r="D42" s="1">
        <f t="shared" ref="D42:D50" si="9">C42-C30</f>
        <v>11.6691837451256</v>
      </c>
      <c r="E42"/>
      <c r="F42" s="1">
        <f t="shared" ref="F42:F44" si="10">D42-E39</f>
        <v>-0.874061194658701</v>
      </c>
      <c r="G42" s="1">
        <f t="shared" si="7"/>
        <v>0.874061194658701</v>
      </c>
      <c r="I42" s="5" t="s">
        <v>23</v>
      </c>
      <c r="J42" s="1">
        <f t="shared" si="8"/>
        <v>1.83281503004321</v>
      </c>
      <c r="S42" s="9"/>
      <c r="T42" s="8" t="s">
        <v>23</v>
      </c>
      <c r="U42" s="7" t="s">
        <v>12</v>
      </c>
      <c r="V42" s="7" t="s">
        <v>57</v>
      </c>
      <c r="W42" s="7">
        <v>0.222620747</v>
      </c>
      <c r="X42" s="7">
        <v>0</v>
      </c>
    </row>
    <row r="43" spans="1:24">
      <c r="A43" s="5" t="s">
        <v>30</v>
      </c>
      <c r="B43" s="5" t="s">
        <v>23</v>
      </c>
      <c r="C43" s="6">
        <v>31.4367444424535</v>
      </c>
      <c r="D43" s="1">
        <f t="shared" si="9"/>
        <v>12.0467050116352</v>
      </c>
      <c r="E43"/>
      <c r="F43" s="1">
        <f t="shared" si="10"/>
        <v>-0.391070509832101</v>
      </c>
      <c r="G43" s="1">
        <f t="shared" si="7"/>
        <v>0.391070509832101</v>
      </c>
      <c r="I43" s="5"/>
      <c r="J43" s="1">
        <f t="shared" si="8"/>
        <v>1.31136610395166</v>
      </c>
      <c r="S43" s="9"/>
      <c r="T43" s="9"/>
      <c r="U43" s="7" t="s">
        <v>25</v>
      </c>
      <c r="V43" s="7">
        <v>0.019832553</v>
      </c>
      <c r="W43" s="7">
        <v>0.222620747</v>
      </c>
      <c r="X43" s="12">
        <v>0.931</v>
      </c>
    </row>
    <row r="44" spans="1:24">
      <c r="A44" s="5" t="s">
        <v>30</v>
      </c>
      <c r="B44" s="5" t="s">
        <v>23</v>
      </c>
      <c r="C44" s="6">
        <v>31.4468445157168</v>
      </c>
      <c r="D44" s="1">
        <f t="shared" si="9"/>
        <v>11.9547686600543</v>
      </c>
      <c r="E44"/>
      <c r="F44" s="1">
        <f t="shared" si="10"/>
        <v>-0.495001833545498</v>
      </c>
      <c r="G44" s="1">
        <f t="shared" si="7"/>
        <v>0.495001833545498</v>
      </c>
      <c r="I44" s="5"/>
      <c r="J44" s="1">
        <f t="shared" si="8"/>
        <v>1.40932254627271</v>
      </c>
      <c r="S44" s="9"/>
      <c r="T44" s="10"/>
      <c r="U44" s="7" t="s">
        <v>27</v>
      </c>
      <c r="V44" s="7" t="s">
        <v>58</v>
      </c>
      <c r="W44" s="7">
        <v>0.222620747</v>
      </c>
      <c r="X44" s="11">
        <v>0</v>
      </c>
    </row>
    <row r="45" spans="1:24">
      <c r="A45" s="5" t="s">
        <v>30</v>
      </c>
      <c r="B45" s="5" t="s">
        <v>25</v>
      </c>
      <c r="C45" s="6">
        <v>31.0018662527962</v>
      </c>
      <c r="D45" s="1">
        <f t="shared" si="9"/>
        <v>11.7985739069477</v>
      </c>
      <c r="E45"/>
      <c r="F45" s="1">
        <f t="shared" ref="F45:F47" si="11">D45-E39</f>
        <v>-0.7446710328366</v>
      </c>
      <c r="G45" s="1">
        <f t="shared" si="7"/>
        <v>0.7446710328366</v>
      </c>
      <c r="I45" s="5" t="s">
        <v>25</v>
      </c>
      <c r="J45" s="1">
        <f t="shared" si="8"/>
        <v>1.67559215278915</v>
      </c>
      <c r="S45" s="9"/>
      <c r="T45" s="8" t="s">
        <v>25</v>
      </c>
      <c r="U45" s="7" t="s">
        <v>12</v>
      </c>
      <c r="V45" s="7" t="s">
        <v>59</v>
      </c>
      <c r="W45" s="7">
        <v>0.222620747</v>
      </c>
      <c r="X45" s="7">
        <v>0</v>
      </c>
    </row>
    <row r="46" spans="1:24">
      <c r="A46" s="5" t="s">
        <v>30</v>
      </c>
      <c r="B46" s="5" t="s">
        <v>25</v>
      </c>
      <c r="C46" s="6">
        <v>31.0329946194738</v>
      </c>
      <c r="D46" s="1">
        <f t="shared" si="9"/>
        <v>11.8186394768504</v>
      </c>
      <c r="E46"/>
      <c r="F46" s="1">
        <f t="shared" si="11"/>
        <v>-0.619136044616898</v>
      </c>
      <c r="G46" s="1">
        <f t="shared" si="7"/>
        <v>0.619136044616898</v>
      </c>
      <c r="I46" s="5"/>
      <c r="J46" s="1">
        <f t="shared" si="8"/>
        <v>1.53595510181527</v>
      </c>
      <c r="S46" s="9"/>
      <c r="T46" s="9"/>
      <c r="U46" s="7" t="s">
        <v>23</v>
      </c>
      <c r="V46" s="7">
        <v>-0.019832553</v>
      </c>
      <c r="W46" s="7">
        <v>0.222620747</v>
      </c>
      <c r="X46" s="7">
        <v>0.931</v>
      </c>
    </row>
    <row r="47" spans="1:24">
      <c r="A47" s="5" t="s">
        <v>30</v>
      </c>
      <c r="B47" s="5" t="s">
        <v>25</v>
      </c>
      <c r="C47" s="6">
        <v>31.3802491985443</v>
      </c>
      <c r="D47" s="1">
        <f t="shared" si="9"/>
        <v>12.0965185553554</v>
      </c>
      <c r="E47"/>
      <c r="F47" s="1">
        <f t="shared" si="11"/>
        <v>-0.353251938244401</v>
      </c>
      <c r="G47" s="1">
        <f t="shared" si="7"/>
        <v>0.353251938244401</v>
      </c>
      <c r="I47" s="5"/>
      <c r="J47" s="1">
        <f t="shared" si="8"/>
        <v>1.27743681887253</v>
      </c>
      <c r="S47" s="9"/>
      <c r="T47" s="10"/>
      <c r="U47" s="7" t="s">
        <v>27</v>
      </c>
      <c r="V47" s="7" t="s">
        <v>60</v>
      </c>
      <c r="W47" s="7">
        <v>0.222620747</v>
      </c>
      <c r="X47" s="7">
        <v>0</v>
      </c>
    </row>
    <row r="48" spans="1:24">
      <c r="A48" s="5" t="s">
        <v>30</v>
      </c>
      <c r="B48" s="5" t="s">
        <v>27</v>
      </c>
      <c r="C48" s="6">
        <v>31.283645593594</v>
      </c>
      <c r="D48" s="1">
        <f t="shared" si="9"/>
        <v>10.5092031953009</v>
      </c>
      <c r="E48"/>
      <c r="F48" s="1">
        <f t="shared" ref="F48:F50" si="12">D48-E39</f>
        <v>-2.0340417444834</v>
      </c>
      <c r="G48" s="1">
        <f t="shared" si="7"/>
        <v>2.0340417444834</v>
      </c>
      <c r="I48" s="5" t="s">
        <v>27</v>
      </c>
      <c r="J48" s="1">
        <f t="shared" si="8"/>
        <v>4.09550610375912</v>
      </c>
      <c r="K48" s="1" t="s">
        <v>61</v>
      </c>
      <c r="S48" s="9"/>
      <c r="T48" s="8" t="s">
        <v>27</v>
      </c>
      <c r="U48" s="7" t="s">
        <v>12</v>
      </c>
      <c r="V48" s="7" t="s">
        <v>62</v>
      </c>
      <c r="W48" s="7">
        <v>0.222620747</v>
      </c>
      <c r="X48" s="7">
        <v>0</v>
      </c>
    </row>
    <row r="49" spans="1:24">
      <c r="A49" s="5" t="s">
        <v>30</v>
      </c>
      <c r="B49" s="5" t="s">
        <v>27</v>
      </c>
      <c r="C49" s="6">
        <v>31.7895910917579</v>
      </c>
      <c r="D49" s="1">
        <f t="shared" si="9"/>
        <v>10.9113602506534</v>
      </c>
      <c r="E49"/>
      <c r="F49" s="1">
        <f t="shared" si="12"/>
        <v>-1.5264152708139</v>
      </c>
      <c r="G49" s="1">
        <f t="shared" si="7"/>
        <v>1.5264152708139</v>
      </c>
      <c r="I49" s="5"/>
      <c r="J49" s="1">
        <f t="shared" si="8"/>
        <v>2.88069170693209</v>
      </c>
      <c r="S49" s="9"/>
      <c r="T49" s="9"/>
      <c r="U49" s="7" t="s">
        <v>23</v>
      </c>
      <c r="V49" s="7" t="s">
        <v>63</v>
      </c>
      <c r="W49" s="7">
        <v>0.222620747</v>
      </c>
      <c r="X49" s="7">
        <v>0</v>
      </c>
    </row>
    <row r="50" spans="1:24">
      <c r="A50" s="5" t="s">
        <v>30</v>
      </c>
      <c r="B50" s="5" t="s">
        <v>27</v>
      </c>
      <c r="C50" s="6">
        <v>32.0900331325329</v>
      </c>
      <c r="D50" s="1">
        <f t="shared" si="9"/>
        <v>11.0400614652582</v>
      </c>
      <c r="E50"/>
      <c r="F50" s="1">
        <f t="shared" si="12"/>
        <v>-1.4097090283416</v>
      </c>
      <c r="G50" s="1">
        <f t="shared" si="7"/>
        <v>1.4097090283416</v>
      </c>
      <c r="I50" s="5"/>
      <c r="J50" s="1">
        <f t="shared" si="8"/>
        <v>2.65683572709189</v>
      </c>
      <c r="S50" s="10"/>
      <c r="T50" s="10"/>
      <c r="U50" s="7" t="s">
        <v>25</v>
      </c>
      <c r="V50" s="7" t="s">
        <v>64</v>
      </c>
      <c r="W50" s="7">
        <v>0.222620747</v>
      </c>
      <c r="X50" s="7">
        <v>0</v>
      </c>
    </row>
    <row r="51" spans="19:19">
      <c r="S51" s="13" t="s">
        <v>65</v>
      </c>
    </row>
    <row r="52" spans="1:10">
      <c r="A52" s="5" t="s">
        <v>11</v>
      </c>
      <c r="B52" s="5" t="s">
        <v>12</v>
      </c>
      <c r="C52" s="6">
        <v>18.1014985599565</v>
      </c>
      <c r="E52"/>
      <c r="F52"/>
      <c r="G52"/>
      <c r="I52"/>
      <c r="J52"/>
    </row>
    <row r="53" spans="1:10">
      <c r="A53" s="5" t="s">
        <v>11</v>
      </c>
      <c r="B53" s="5" t="s">
        <v>12</v>
      </c>
      <c r="C53" s="6">
        <v>18.2335492448244</v>
      </c>
      <c r="E53"/>
      <c r="F53"/>
      <c r="G53"/>
      <c r="I53"/>
      <c r="J53"/>
    </row>
    <row r="54" spans="1:10">
      <c r="A54" s="5" t="s">
        <v>11</v>
      </c>
      <c r="B54" s="5" t="s">
        <v>12</v>
      </c>
      <c r="C54" s="6">
        <v>18.4229931898613</v>
      </c>
      <c r="E54"/>
      <c r="F54"/>
      <c r="G54"/>
      <c r="I54"/>
      <c r="J54"/>
    </row>
    <row r="55" spans="1:10">
      <c r="A55" s="5" t="s">
        <v>11</v>
      </c>
      <c r="B55" s="5" t="s">
        <v>23</v>
      </c>
      <c r="C55" s="6">
        <v>19.7099086037195</v>
      </c>
      <c r="E55"/>
      <c r="F55"/>
      <c r="G55"/>
      <c r="I55"/>
      <c r="J55"/>
    </row>
    <row r="56" spans="1:10">
      <c r="A56" s="5" t="s">
        <v>11</v>
      </c>
      <c r="B56" s="5" t="s">
        <v>23</v>
      </c>
      <c r="C56" s="6">
        <v>19.9687888064918</v>
      </c>
      <c r="E56"/>
      <c r="F56"/>
      <c r="G56"/>
      <c r="I56"/>
      <c r="J56"/>
    </row>
    <row r="57" spans="1:10">
      <c r="A57" s="5" t="s">
        <v>11</v>
      </c>
      <c r="B57" s="5" t="s">
        <v>23</v>
      </c>
      <c r="C57" s="6">
        <v>20.0845613537864</v>
      </c>
      <c r="E57"/>
      <c r="F57"/>
      <c r="G57"/>
      <c r="I57"/>
      <c r="J57"/>
    </row>
    <row r="58" spans="1:10">
      <c r="A58" s="5" t="s">
        <v>11</v>
      </c>
      <c r="B58" s="5" t="s">
        <v>25</v>
      </c>
      <c r="C58" s="6">
        <v>19.373437834468</v>
      </c>
      <c r="E58"/>
      <c r="F58"/>
      <c r="G58"/>
      <c r="I58"/>
      <c r="J58"/>
    </row>
    <row r="59" spans="1:10">
      <c r="A59" s="5" t="s">
        <v>11</v>
      </c>
      <c r="B59" s="5" t="s">
        <v>25</v>
      </c>
      <c r="C59" s="6">
        <v>19.3869870577374</v>
      </c>
      <c r="E59"/>
      <c r="F59"/>
      <c r="G59"/>
      <c r="I59"/>
      <c r="J59"/>
    </row>
    <row r="60" spans="1:10">
      <c r="A60" s="5" t="s">
        <v>11</v>
      </c>
      <c r="B60" s="5" t="s">
        <v>25</v>
      </c>
      <c r="C60" s="6">
        <v>19.5332992502195</v>
      </c>
      <c r="E60"/>
      <c r="F60"/>
      <c r="G60"/>
      <c r="I60"/>
      <c r="J60"/>
    </row>
    <row r="61" spans="1:10">
      <c r="A61" s="5" t="s">
        <v>11</v>
      </c>
      <c r="B61" s="5" t="s">
        <v>27</v>
      </c>
      <c r="C61" s="6">
        <v>21.1103887950892</v>
      </c>
      <c r="E61"/>
      <c r="F61"/>
      <c r="G61"/>
      <c r="I61"/>
      <c r="J61"/>
    </row>
    <row r="62" spans="1:10">
      <c r="A62" s="5" t="s">
        <v>11</v>
      </c>
      <c r="B62" s="5" t="s">
        <v>27</v>
      </c>
      <c r="C62" s="6">
        <v>21.1510705360512</v>
      </c>
      <c r="E62"/>
      <c r="F62"/>
      <c r="G62"/>
      <c r="I62"/>
      <c r="J62"/>
    </row>
    <row r="63" spans="1:10">
      <c r="A63" s="5" t="s">
        <v>11</v>
      </c>
      <c r="B63" s="5" t="s">
        <v>27</v>
      </c>
      <c r="C63" s="6">
        <v>21.1974273888719</v>
      </c>
      <c r="E63"/>
      <c r="F63"/>
      <c r="G63"/>
      <c r="I63"/>
      <c r="J63"/>
    </row>
    <row r="64" spans="1:10">
      <c r="A64" s="5" t="s">
        <v>32</v>
      </c>
      <c r="B64" s="5" t="s">
        <v>12</v>
      </c>
      <c r="C64" s="6">
        <v>23.5761686457288</v>
      </c>
      <c r="D64" s="1">
        <f>AVERAGE(E64,E65,E66)</f>
        <v>5.47543046043197</v>
      </c>
      <c r="E64" s="1">
        <f t="shared" ref="E64:E66" si="13">C64-C52</f>
        <v>5.4746700857723</v>
      </c>
      <c r="F64" s="1">
        <f>D64-E64</f>
        <v>0.000760374659667384</v>
      </c>
      <c r="G64" s="1">
        <f t="shared" ref="G64:G75" si="14">-F64</f>
        <v>-0.000760374659667384</v>
      </c>
      <c r="H64" s="5" t="s">
        <v>32</v>
      </c>
      <c r="I64" s="5" t="s">
        <v>12</v>
      </c>
      <c r="J64" s="1">
        <f t="shared" ref="J64:J75" si="15">POWER(2,G64)</f>
        <v>0.999473087315753</v>
      </c>
    </row>
    <row r="65" spans="1:10">
      <c r="A65" s="5" t="s">
        <v>32</v>
      </c>
      <c r="B65" s="5" t="s">
        <v>12</v>
      </c>
      <c r="C65" s="6">
        <v>23.8004462003706</v>
      </c>
      <c r="E65" s="1">
        <f t="shared" si="13"/>
        <v>5.5668969555462</v>
      </c>
      <c r="F65" s="1">
        <f>D64-E65</f>
        <v>-0.0914664951142354</v>
      </c>
      <c r="G65" s="1">
        <f t="shared" si="14"/>
        <v>0.0914664951142354</v>
      </c>
      <c r="I65" s="5"/>
      <c r="J65" s="1">
        <f t="shared" si="15"/>
        <v>1.06545266157663</v>
      </c>
    </row>
    <row r="66" spans="1:10">
      <c r="A66" s="5" t="s">
        <v>32</v>
      </c>
      <c r="B66" s="5" t="s">
        <v>12</v>
      </c>
      <c r="C66" s="6">
        <v>23.8077175298387</v>
      </c>
      <c r="E66" s="1">
        <f t="shared" si="13"/>
        <v>5.3847243399774</v>
      </c>
      <c r="F66" s="1">
        <f>D64-E66</f>
        <v>0.0907061204545672</v>
      </c>
      <c r="G66" s="1">
        <f t="shared" si="14"/>
        <v>-0.0907061204545672</v>
      </c>
      <c r="I66" s="5"/>
      <c r="J66" s="1">
        <f t="shared" si="15"/>
        <v>0.939063016640304</v>
      </c>
    </row>
    <row r="67" spans="1:11">
      <c r="A67" s="5" t="s">
        <v>32</v>
      </c>
      <c r="B67" s="5" t="s">
        <v>23</v>
      </c>
      <c r="C67" s="6">
        <v>24.5230787700571</v>
      </c>
      <c r="D67" s="1">
        <f t="shared" ref="D67:D75" si="16">C67-C55</f>
        <v>4.8131701663376</v>
      </c>
      <c r="E67"/>
      <c r="F67" s="1">
        <f t="shared" ref="F67:F69" si="17">D67-E64</f>
        <v>-0.6614999194347</v>
      </c>
      <c r="G67" s="1">
        <f t="shared" si="14"/>
        <v>0.6614999194347</v>
      </c>
      <c r="I67" s="5" t="s">
        <v>23</v>
      </c>
      <c r="J67" s="1">
        <f t="shared" si="15"/>
        <v>1.58172623446694</v>
      </c>
      <c r="K67" s="1" t="s">
        <v>35</v>
      </c>
    </row>
    <row r="68" spans="1:10">
      <c r="A68" s="5" t="s">
        <v>32</v>
      </c>
      <c r="B68" s="5" t="s">
        <v>23</v>
      </c>
      <c r="C68" s="6">
        <v>24.6196322422612</v>
      </c>
      <c r="D68" s="1">
        <f t="shared" si="16"/>
        <v>4.6508434357694</v>
      </c>
      <c r="E68"/>
      <c r="F68" s="1">
        <f t="shared" si="17"/>
        <v>-0.916053519776803</v>
      </c>
      <c r="G68" s="1">
        <f t="shared" si="14"/>
        <v>0.916053519776803</v>
      </c>
      <c r="I68" s="5"/>
      <c r="J68" s="1">
        <f t="shared" si="15"/>
        <v>1.88694650070215</v>
      </c>
    </row>
    <row r="69" spans="1:10">
      <c r="A69" s="5" t="s">
        <v>32</v>
      </c>
      <c r="B69" s="5" t="s">
        <v>23</v>
      </c>
      <c r="C69" s="6">
        <v>24.7662655927341</v>
      </c>
      <c r="D69" s="1">
        <f t="shared" si="16"/>
        <v>4.6817042389477</v>
      </c>
      <c r="E69"/>
      <c r="F69" s="1">
        <f t="shared" si="17"/>
        <v>-0.703020101029697</v>
      </c>
      <c r="G69" s="1">
        <f t="shared" si="14"/>
        <v>0.703020101029697</v>
      </c>
      <c r="I69" s="5"/>
      <c r="J69" s="1">
        <f t="shared" si="15"/>
        <v>1.62790905159419</v>
      </c>
    </row>
    <row r="70" spans="1:11">
      <c r="A70" s="5" t="s">
        <v>32</v>
      </c>
      <c r="B70" s="5" t="s">
        <v>25</v>
      </c>
      <c r="C70" s="6">
        <v>24.4248092583596</v>
      </c>
      <c r="D70" s="1">
        <f t="shared" si="16"/>
        <v>5.0513714238916</v>
      </c>
      <c r="E70"/>
      <c r="F70" s="1">
        <f t="shared" ref="F70:F72" si="18">D70-E64</f>
        <v>-0.4232986618807</v>
      </c>
      <c r="G70" s="1">
        <f t="shared" si="14"/>
        <v>0.4232986618807</v>
      </c>
      <c r="I70" s="5" t="s">
        <v>25</v>
      </c>
      <c r="J70" s="1">
        <f t="shared" si="15"/>
        <v>1.34099017012768</v>
      </c>
      <c r="K70" s="1" t="s">
        <v>61</v>
      </c>
    </row>
    <row r="71" spans="1:10">
      <c r="A71" s="5" t="s">
        <v>32</v>
      </c>
      <c r="B71" s="5" t="s">
        <v>25</v>
      </c>
      <c r="C71" s="6">
        <v>24.5115409823824</v>
      </c>
      <c r="D71" s="1">
        <f t="shared" si="16"/>
        <v>5.124553924645</v>
      </c>
      <c r="E71"/>
      <c r="F71" s="1">
        <f t="shared" si="18"/>
        <v>-0.442343030901203</v>
      </c>
      <c r="G71" s="1">
        <f t="shared" si="14"/>
        <v>0.442343030901203</v>
      </c>
      <c r="I71" s="5"/>
      <c r="J71" s="1">
        <f t="shared" si="15"/>
        <v>1.35880933146225</v>
      </c>
    </row>
    <row r="72" spans="1:10">
      <c r="A72" s="5" t="s">
        <v>32</v>
      </c>
      <c r="B72" s="5" t="s">
        <v>25</v>
      </c>
      <c r="C72" s="6">
        <v>24.6019145333795</v>
      </c>
      <c r="D72" s="1">
        <f t="shared" si="16"/>
        <v>5.06861528316</v>
      </c>
      <c r="E72"/>
      <c r="F72" s="1">
        <f t="shared" si="18"/>
        <v>-0.3161090568174</v>
      </c>
      <c r="G72" s="1">
        <f t="shared" si="14"/>
        <v>0.3161090568174</v>
      </c>
      <c r="I72" s="5"/>
      <c r="J72" s="1">
        <f t="shared" si="15"/>
        <v>1.2449683420019</v>
      </c>
    </row>
    <row r="73" spans="1:11">
      <c r="A73" s="5" t="s">
        <v>32</v>
      </c>
      <c r="B73" s="5" t="s">
        <v>27</v>
      </c>
      <c r="C73" s="6">
        <v>25.0160341820325</v>
      </c>
      <c r="D73" s="1">
        <f t="shared" si="16"/>
        <v>3.9056453869433</v>
      </c>
      <c r="E73"/>
      <c r="F73" s="1">
        <f t="shared" ref="F73:F75" si="19">D73-E64</f>
        <v>-1.569024698829</v>
      </c>
      <c r="G73" s="1">
        <f t="shared" si="14"/>
        <v>1.569024698829</v>
      </c>
      <c r="I73" s="5" t="s">
        <v>27</v>
      </c>
      <c r="J73" s="1">
        <f t="shared" si="15"/>
        <v>2.96704066275715</v>
      </c>
      <c r="K73" s="1" t="s">
        <v>61</v>
      </c>
    </row>
    <row r="74" spans="1:10">
      <c r="A74" s="5" t="s">
        <v>32</v>
      </c>
      <c r="B74" s="5" t="s">
        <v>27</v>
      </c>
      <c r="C74" s="6">
        <v>25.1324406446232</v>
      </c>
      <c r="D74" s="1">
        <f t="shared" si="16"/>
        <v>3.981370108572</v>
      </c>
      <c r="E74"/>
      <c r="F74" s="1">
        <f t="shared" si="19"/>
        <v>-1.5855268469742</v>
      </c>
      <c r="G74" s="1">
        <f t="shared" si="14"/>
        <v>1.5855268469742</v>
      </c>
      <c r="I74" s="5"/>
      <c r="J74" s="1">
        <f t="shared" si="15"/>
        <v>3.00117375459925</v>
      </c>
    </row>
    <row r="75" spans="1:10">
      <c r="A75" s="5" t="s">
        <v>32</v>
      </c>
      <c r="B75" s="5" t="s">
        <v>27</v>
      </c>
      <c r="C75" s="6">
        <v>25.1615753664492</v>
      </c>
      <c r="D75" s="1">
        <f t="shared" si="16"/>
        <v>3.9641479775773</v>
      </c>
      <c r="E75"/>
      <c r="F75" s="1">
        <f t="shared" si="19"/>
        <v>-1.4205763624001</v>
      </c>
      <c r="G75" s="1">
        <f t="shared" si="14"/>
        <v>1.4205763624001</v>
      </c>
      <c r="I75" s="5"/>
      <c r="J75" s="1">
        <f t="shared" si="15"/>
        <v>2.67692433788489</v>
      </c>
    </row>
    <row r="77" spans="1:10">
      <c r="A77" s="5" t="s">
        <v>11</v>
      </c>
      <c r="B77" s="5" t="s">
        <v>12</v>
      </c>
      <c r="C77" s="6">
        <v>18.1014985599565</v>
      </c>
      <c r="E77"/>
      <c r="F77"/>
      <c r="G77"/>
      <c r="I77"/>
      <c r="J77"/>
    </row>
    <row r="78" spans="1:10">
      <c r="A78" s="5" t="s">
        <v>11</v>
      </c>
      <c r="B78" s="5" t="s">
        <v>12</v>
      </c>
      <c r="C78" s="6">
        <v>18.2335492448244</v>
      </c>
      <c r="E78"/>
      <c r="F78"/>
      <c r="G78"/>
      <c r="I78"/>
      <c r="J78"/>
    </row>
    <row r="79" spans="1:10">
      <c r="A79" s="5" t="s">
        <v>11</v>
      </c>
      <c r="B79" s="5" t="s">
        <v>12</v>
      </c>
      <c r="C79" s="6">
        <v>18.4229931898613</v>
      </c>
      <c r="E79"/>
      <c r="F79"/>
      <c r="G79"/>
      <c r="I79"/>
      <c r="J79"/>
    </row>
    <row r="80" spans="1:10">
      <c r="A80" s="5" t="s">
        <v>11</v>
      </c>
      <c r="B80" s="5" t="s">
        <v>23</v>
      </c>
      <c r="C80" s="6">
        <v>19.7099086037195</v>
      </c>
      <c r="E80"/>
      <c r="F80"/>
      <c r="G80"/>
      <c r="I80"/>
      <c r="J80"/>
    </row>
    <row r="81" spans="1:10">
      <c r="A81" s="5" t="s">
        <v>11</v>
      </c>
      <c r="B81" s="5" t="s">
        <v>23</v>
      </c>
      <c r="C81" s="6">
        <v>19.9687888064918</v>
      </c>
      <c r="E81"/>
      <c r="F81"/>
      <c r="G81"/>
      <c r="I81"/>
      <c r="J81"/>
    </row>
    <row r="82" spans="1:10">
      <c r="A82" s="5" t="s">
        <v>11</v>
      </c>
      <c r="B82" s="5" t="s">
        <v>23</v>
      </c>
      <c r="C82" s="6">
        <v>20.0845613537864</v>
      </c>
      <c r="E82"/>
      <c r="F82"/>
      <c r="G82"/>
      <c r="I82"/>
      <c r="J82"/>
    </row>
    <row r="83" spans="1:10">
      <c r="A83" s="5" t="s">
        <v>11</v>
      </c>
      <c r="B83" s="5" t="s">
        <v>25</v>
      </c>
      <c r="C83" s="6">
        <v>19.373437834468</v>
      </c>
      <c r="E83"/>
      <c r="F83"/>
      <c r="G83"/>
      <c r="I83"/>
      <c r="J83"/>
    </row>
    <row r="84" spans="1:10">
      <c r="A84" s="5" t="s">
        <v>11</v>
      </c>
      <c r="B84" s="5" t="s">
        <v>25</v>
      </c>
      <c r="C84" s="6">
        <v>19.3869870577374</v>
      </c>
      <c r="E84"/>
      <c r="F84"/>
      <c r="G84"/>
      <c r="I84"/>
      <c r="J84"/>
    </row>
    <row r="85" spans="1:10">
      <c r="A85" s="5" t="s">
        <v>11</v>
      </c>
      <c r="B85" s="5" t="s">
        <v>25</v>
      </c>
      <c r="C85" s="6">
        <v>19.5332992502195</v>
      </c>
      <c r="E85"/>
      <c r="F85"/>
      <c r="G85"/>
      <c r="I85"/>
      <c r="J85"/>
    </row>
    <row r="86" spans="1:10">
      <c r="A86" s="5" t="s">
        <v>11</v>
      </c>
      <c r="B86" s="5" t="s">
        <v>27</v>
      </c>
      <c r="C86" s="6">
        <v>21.1103887950892</v>
      </c>
      <c r="E86"/>
      <c r="F86"/>
      <c r="G86"/>
      <c r="I86"/>
      <c r="J86"/>
    </row>
    <row r="87" spans="1:10">
      <c r="A87" s="5" t="s">
        <v>11</v>
      </c>
      <c r="B87" s="5" t="s">
        <v>27</v>
      </c>
      <c r="C87" s="6">
        <v>21.1510705360512</v>
      </c>
      <c r="E87"/>
      <c r="F87"/>
      <c r="G87"/>
      <c r="I87"/>
      <c r="J87"/>
    </row>
    <row r="88" spans="1:10">
      <c r="A88" s="5" t="s">
        <v>11</v>
      </c>
      <c r="B88" s="5" t="s">
        <v>27</v>
      </c>
      <c r="C88" s="6">
        <v>21.1974273888719</v>
      </c>
      <c r="E88"/>
      <c r="F88"/>
      <c r="G88"/>
      <c r="I88"/>
      <c r="J88"/>
    </row>
    <row r="89" spans="1:10">
      <c r="A89" s="5" t="s">
        <v>34</v>
      </c>
      <c r="B89" s="5" t="s">
        <v>12</v>
      </c>
      <c r="C89" s="6">
        <v>25.695959468509</v>
      </c>
      <c r="D89" s="1">
        <f>AVERAGE(E89,E90,E91)</f>
        <v>7.4752071229588</v>
      </c>
      <c r="E89" s="1">
        <f t="shared" ref="E89:E91" si="20">C89-C77</f>
        <v>7.5944609085525</v>
      </c>
      <c r="F89" s="1">
        <f>D89-E89</f>
        <v>-0.1192537855937</v>
      </c>
      <c r="G89" s="1">
        <f t="shared" ref="G89:G100" si="21">-F89</f>
        <v>0.1192537855937</v>
      </c>
      <c r="H89" s="5" t="s">
        <v>34</v>
      </c>
      <c r="I89" s="5" t="s">
        <v>12</v>
      </c>
      <c r="J89" s="1">
        <f t="shared" ref="J89:J100" si="22">POWER(2,G89)</f>
        <v>1.0861729090291</v>
      </c>
    </row>
    <row r="90" spans="1:10">
      <c r="A90" s="5" t="s">
        <v>34</v>
      </c>
      <c r="B90" s="5" t="s">
        <v>12</v>
      </c>
      <c r="C90" s="6">
        <v>25.7047988171114</v>
      </c>
      <c r="E90" s="1">
        <f t="shared" si="20"/>
        <v>7.471249572287</v>
      </c>
      <c r="F90" s="1">
        <f>D89-E90</f>
        <v>0.00395755067179859</v>
      </c>
      <c r="G90" s="1">
        <f t="shared" si="21"/>
        <v>-0.00395755067179859</v>
      </c>
      <c r="I90" s="5"/>
      <c r="J90" s="1">
        <f t="shared" si="22"/>
        <v>0.997260593949268</v>
      </c>
    </row>
    <row r="91" spans="1:10">
      <c r="A91" s="5" t="s">
        <v>34</v>
      </c>
      <c r="B91" s="5" t="s">
        <v>12</v>
      </c>
      <c r="C91" s="6">
        <v>25.7829040778982</v>
      </c>
      <c r="E91" s="1">
        <f t="shared" si="20"/>
        <v>7.3599108880369</v>
      </c>
      <c r="F91" s="1">
        <f>D89-E91</f>
        <v>0.115296234921902</v>
      </c>
      <c r="G91" s="1">
        <f t="shared" si="21"/>
        <v>-0.115296234921902</v>
      </c>
      <c r="I91" s="5"/>
      <c r="J91" s="1">
        <f t="shared" si="22"/>
        <v>0.92319272804041</v>
      </c>
    </row>
    <row r="92" spans="1:11">
      <c r="A92" s="5" t="s">
        <v>34</v>
      </c>
      <c r="B92" s="5" t="s">
        <v>23</v>
      </c>
      <c r="C92" s="6">
        <v>26.0945009968046</v>
      </c>
      <c r="D92" s="1">
        <f t="shared" ref="D92:D100" si="23">C92-C80</f>
        <v>6.3845923930851</v>
      </c>
      <c r="E92"/>
      <c r="F92" s="1">
        <f t="shared" ref="F92:F94" si="24">D92-E89</f>
        <v>-1.2098685154674</v>
      </c>
      <c r="G92" s="1">
        <f t="shared" si="21"/>
        <v>1.2098685154674</v>
      </c>
      <c r="I92" s="5" t="s">
        <v>23</v>
      </c>
      <c r="J92" s="1">
        <f t="shared" si="22"/>
        <v>2.31316554061469</v>
      </c>
      <c r="K92" s="1" t="s">
        <v>35</v>
      </c>
    </row>
    <row r="93" spans="1:10">
      <c r="A93" s="5" t="s">
        <v>34</v>
      </c>
      <c r="B93" s="5" t="s">
        <v>23</v>
      </c>
      <c r="C93" s="6">
        <v>26.1794235186262</v>
      </c>
      <c r="D93" s="1">
        <f t="shared" si="23"/>
        <v>6.2106347121344</v>
      </c>
      <c r="E93"/>
      <c r="F93" s="1">
        <f t="shared" si="24"/>
        <v>-1.2606148601526</v>
      </c>
      <c r="G93" s="1">
        <f t="shared" si="21"/>
        <v>1.2606148601526</v>
      </c>
      <c r="I93" s="5"/>
      <c r="J93" s="1">
        <f t="shared" si="22"/>
        <v>2.39597833027516</v>
      </c>
    </row>
    <row r="94" spans="1:10">
      <c r="A94" s="5" t="s">
        <v>34</v>
      </c>
      <c r="B94" s="5" t="s">
        <v>23</v>
      </c>
      <c r="C94" s="6">
        <v>26.2171497314645</v>
      </c>
      <c r="D94" s="1">
        <f t="shared" si="23"/>
        <v>6.1325883776781</v>
      </c>
      <c r="E94"/>
      <c r="F94" s="1">
        <f t="shared" si="24"/>
        <v>-1.2273225103588</v>
      </c>
      <c r="G94" s="1">
        <f t="shared" si="21"/>
        <v>1.2273225103588</v>
      </c>
      <c r="I94" s="5"/>
      <c r="J94" s="1">
        <f t="shared" si="22"/>
        <v>2.34132061999399</v>
      </c>
    </row>
    <row r="95" spans="1:11">
      <c r="A95" s="5" t="s">
        <v>34</v>
      </c>
      <c r="B95" s="5" t="s">
        <v>25</v>
      </c>
      <c r="C95" s="6">
        <v>25.5637596878687</v>
      </c>
      <c r="D95" s="1">
        <f t="shared" si="23"/>
        <v>6.1903218534007</v>
      </c>
      <c r="E95"/>
      <c r="F95" s="1">
        <f t="shared" ref="F95:F97" si="25">D95-E89</f>
        <v>-1.4041390551518</v>
      </c>
      <c r="G95" s="1">
        <f t="shared" si="21"/>
        <v>1.4041390551518</v>
      </c>
      <c r="I95" s="5" t="s">
        <v>25</v>
      </c>
      <c r="J95" s="1">
        <f t="shared" si="22"/>
        <v>2.64659796168411</v>
      </c>
      <c r="K95" s="1" t="s">
        <v>35</v>
      </c>
    </row>
    <row r="96" spans="1:10">
      <c r="A96" s="5" t="s">
        <v>34</v>
      </c>
      <c r="B96" s="5" t="s">
        <v>25</v>
      </c>
      <c r="C96" s="6">
        <v>25.7213325828244</v>
      </c>
      <c r="D96" s="1">
        <f t="shared" si="23"/>
        <v>6.334345525087</v>
      </c>
      <c r="E96"/>
      <c r="F96" s="1">
        <f t="shared" si="25"/>
        <v>-1.1369040472</v>
      </c>
      <c r="G96" s="1">
        <f t="shared" si="21"/>
        <v>1.1369040472</v>
      </c>
      <c r="I96" s="5"/>
      <c r="J96" s="1">
        <f t="shared" si="22"/>
        <v>2.19908603384439</v>
      </c>
    </row>
    <row r="97" spans="1:10">
      <c r="A97" s="5" t="s">
        <v>34</v>
      </c>
      <c r="B97" s="5" t="s">
        <v>25</v>
      </c>
      <c r="C97" s="6">
        <v>25.7920422714115</v>
      </c>
      <c r="D97" s="1">
        <f t="shared" si="23"/>
        <v>6.258743021192</v>
      </c>
      <c r="E97"/>
      <c r="F97" s="1">
        <f t="shared" si="25"/>
        <v>-1.1011678668449</v>
      </c>
      <c r="G97" s="1">
        <f t="shared" si="21"/>
        <v>1.1011678668449</v>
      </c>
      <c r="I97" s="5"/>
      <c r="J97" s="1">
        <f t="shared" si="22"/>
        <v>2.14528283656689</v>
      </c>
    </row>
    <row r="98" spans="1:11">
      <c r="A98" s="5" t="s">
        <v>34</v>
      </c>
      <c r="B98" s="5" t="s">
        <v>27</v>
      </c>
      <c r="C98" s="6">
        <v>26.29182123485</v>
      </c>
      <c r="D98" s="1">
        <f t="shared" si="23"/>
        <v>5.1814324397608</v>
      </c>
      <c r="E98"/>
      <c r="F98" s="1">
        <f t="shared" ref="F98:F100" si="26">D98-E89</f>
        <v>-2.4130284687917</v>
      </c>
      <c r="G98" s="1">
        <f t="shared" si="21"/>
        <v>2.4130284687917</v>
      </c>
      <c r="I98" s="5" t="s">
        <v>27</v>
      </c>
      <c r="J98" s="1">
        <f t="shared" si="22"/>
        <v>5.32591154845507</v>
      </c>
      <c r="K98" s="1" t="s">
        <v>61</v>
      </c>
    </row>
    <row r="99" spans="1:10">
      <c r="A99" s="5" t="s">
        <v>34</v>
      </c>
      <c r="B99" s="5" t="s">
        <v>27</v>
      </c>
      <c r="C99" s="6">
        <v>26.3994072325986</v>
      </c>
      <c r="D99" s="1">
        <f t="shared" si="23"/>
        <v>5.2483366965474</v>
      </c>
      <c r="E99"/>
      <c r="F99" s="1">
        <f t="shared" si="26"/>
        <v>-2.2229128757396</v>
      </c>
      <c r="G99" s="1">
        <f t="shared" si="21"/>
        <v>2.2229128757396</v>
      </c>
      <c r="I99" s="5"/>
      <c r="J99" s="1">
        <f t="shared" si="22"/>
        <v>4.66835047737709</v>
      </c>
    </row>
    <row r="100" spans="1:10">
      <c r="A100" s="5" t="s">
        <v>34</v>
      </c>
      <c r="B100" s="5" t="s">
        <v>27</v>
      </c>
      <c r="C100" s="6">
        <v>26.4081909359073</v>
      </c>
      <c r="D100" s="1">
        <f t="shared" si="23"/>
        <v>5.2107635470354</v>
      </c>
      <c r="E100"/>
      <c r="F100" s="1">
        <f t="shared" si="26"/>
        <v>-2.1491473410015</v>
      </c>
      <c r="G100" s="1">
        <f t="shared" si="21"/>
        <v>2.1491473410015</v>
      </c>
      <c r="I100" s="5"/>
      <c r="J100" s="1">
        <f t="shared" si="22"/>
        <v>4.43565556034608</v>
      </c>
    </row>
  </sheetData>
  <mergeCells count="24">
    <mergeCell ref="L3:L6"/>
    <mergeCell ref="L7:L10"/>
    <mergeCell ref="L11:L14"/>
    <mergeCell ref="L15:L18"/>
    <mergeCell ref="S3:S14"/>
    <mergeCell ref="S15:S26"/>
    <mergeCell ref="S27:S38"/>
    <mergeCell ref="S39:S50"/>
    <mergeCell ref="T3:T5"/>
    <mergeCell ref="T6:T8"/>
    <mergeCell ref="T9:T11"/>
    <mergeCell ref="T12:T14"/>
    <mergeCell ref="T15:T17"/>
    <mergeCell ref="T18:T20"/>
    <mergeCell ref="T21:T23"/>
    <mergeCell ref="T24:T26"/>
    <mergeCell ref="T27:T29"/>
    <mergeCell ref="T30:T32"/>
    <mergeCell ref="T33:T35"/>
    <mergeCell ref="T36:T38"/>
    <mergeCell ref="T39:T41"/>
    <mergeCell ref="T42:T44"/>
    <mergeCell ref="T45:T47"/>
    <mergeCell ref="T48:T5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2020-07-31T02:21:00Z</dcterms:created>
  <dcterms:modified xsi:type="dcterms:W3CDTF">2023-03-22T07:11:45Z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96E18214CB8A472CBB81F0CE1E3D1917</vt:lpwstr>
  </property>
</Properties>
</file>