
<file path=[Content_Types].xml><?xml version="1.0" encoding="utf-8"?>
<Types xmlns="http://schemas.openxmlformats.org/package/2006/content-types"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6" r:id="rId1"/>
  </sheets>
  <calcPr calcId="144525"/>
</workbook>
</file>

<file path=xl/sharedStrings.xml><?xml version="1.0" encoding="utf-8"?>
<sst xmlns="http://schemas.openxmlformats.org/spreadsheetml/2006/main" count="166" uniqueCount="50">
  <si>
    <t>Target</t>
  </si>
  <si>
    <t>Sample</t>
  </si>
  <si>
    <t>Cq</t>
  </si>
  <si>
    <r>
      <rPr>
        <sz val="9"/>
        <rFont val="Microsoft Sans Serif"/>
        <charset val="1"/>
      </rPr>
      <t>∆Cq</t>
    </r>
    <r>
      <rPr>
        <sz val="9"/>
        <rFont val="宋体"/>
        <charset val="134"/>
      </rPr>
      <t>实验</t>
    </r>
  </si>
  <si>
    <r>
      <rPr>
        <sz val="9"/>
        <rFont val="Microsoft Sans Serif"/>
        <charset val="1"/>
      </rPr>
      <t>∆Cq</t>
    </r>
    <r>
      <rPr>
        <sz val="9"/>
        <rFont val="宋体"/>
        <charset val="134"/>
      </rPr>
      <t>对照</t>
    </r>
  </si>
  <si>
    <t>∆∆Cq</t>
  </si>
  <si>
    <t>-∆∆Cq</t>
  </si>
  <si>
    <t>指标</t>
  </si>
  <si>
    <t>实验分组</t>
  </si>
  <si>
    <t>相对表达量</t>
  </si>
  <si>
    <t>P</t>
  </si>
  <si>
    <t>Actin</t>
  </si>
  <si>
    <t>C</t>
  </si>
  <si>
    <t>分组</t>
  </si>
  <si>
    <t>N</t>
  </si>
  <si>
    <t>均值</t>
  </si>
  <si>
    <t>标准差</t>
  </si>
  <si>
    <t>标准误</t>
  </si>
  <si>
    <t>(I) 分组</t>
  </si>
  <si>
    <t>(J) 分组</t>
  </si>
  <si>
    <t>均值差 (I-J)</t>
  </si>
  <si>
    <t>显著性</t>
  </si>
  <si>
    <t>Model</t>
  </si>
  <si>
    <t>.290626801*</t>
  </si>
  <si>
    <t>Model+Mimic-NC</t>
  </si>
  <si>
    <t>Model+Mimic</t>
  </si>
  <si>
    <t>Model+Inhibitor-NC</t>
  </si>
  <si>
    <t>Model+Inhibitor</t>
  </si>
  <si>
    <t>-.448022605*</t>
  </si>
  <si>
    <t>-.290626801*</t>
  </si>
  <si>
    <t>-.227219628*</t>
  </si>
  <si>
    <t>-.331561401*</t>
  </si>
  <si>
    <t>-.216753786*</t>
  </si>
  <si>
    <t>-.738649405*</t>
  </si>
  <si>
    <t>.227219628*</t>
  </si>
  <si>
    <t>-.511429777*</t>
  </si>
  <si>
    <t>.331561401*</t>
  </si>
  <si>
    <t>SPRY2</t>
  </si>
  <si>
    <t>-.407088005*</t>
  </si>
  <si>
    <t>*</t>
  </si>
  <si>
    <t>.216753786*</t>
  </si>
  <si>
    <t>#</t>
  </si>
  <si>
    <t>-.521895619*</t>
  </si>
  <si>
    <t>.448022605*</t>
  </si>
  <si>
    <t>.738649405*</t>
  </si>
  <si>
    <t>.511429777*</t>
  </si>
  <si>
    <t>.407088005*</t>
  </si>
  <si>
    <t>.521895619*</t>
  </si>
  <si>
    <t>*表示与C组比较，P＜0.05；#表示与Model组比较P＜0.05.</t>
  </si>
  <si>
    <t>*#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</si>
</sst>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.25"/>
      <name val="Microsoft Sans Serif"/>
      <charset val="1"/>
    </font>
    <font>
      <sz val="9"/>
      <name val="Microsoft Sans Serif"/>
      <charset val="1"/>
    </font>
    <font>
      <sz val="9"/>
      <name val="宋体"/>
      <charset val="134"/>
    </font>
    <font>
      <sz val="8.25"/>
      <color rgb="FFFF0000"/>
      <name val="Microsoft Sans Serif"/>
      <charset val="1"/>
    </font>
    <font>
      <sz val="8.5"/>
      <name val="Microsoft Sans Serif"/>
      <charset val="1"/>
    </font>
    <font>
      <sz val="8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.2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0">
      <alignment vertical="top"/>
      <protection locked="0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>
      <alignment vertical="top"/>
      <protection locked="0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50" applyFont="1" applyFill="1" applyBorder="1" applyAlignment="1" applyProtection="1">
      <alignment horizontal="center" vertical="center"/>
      <protection locked="0"/>
    </xf>
    <xf numFmtId="0" fontId="3" fillId="2" borderId="0" xfId="50" applyFont="1" applyFill="1" applyBorder="1" applyAlignment="1" applyProtection="1">
      <alignment horizontal="center" vertical="center"/>
      <protection locked="0"/>
    </xf>
    <xf numFmtId="0" fontId="4" fillId="2" borderId="0" xfId="50" applyFont="1" applyFill="1" applyBorder="1" applyAlignment="1" applyProtection="1">
      <alignment horizontal="center" vertical="center"/>
      <protection locked="0"/>
    </xf>
    <xf numFmtId="49" fontId="2" fillId="0" borderId="0" xfId="50" applyNumberFormat="1" applyFont="1" applyFill="1" applyBorder="1" applyAlignment="1" applyProtection="1">
      <alignment vertical="center"/>
    </xf>
    <xf numFmtId="176" fontId="2" fillId="0" borderId="0" xfId="50" applyNumberFormat="1" applyFont="1" applyFill="1" applyBorder="1" applyAlignment="1" applyProtection="1">
      <alignment vertical="center"/>
    </xf>
    <xf numFmtId="49" fontId="2" fillId="0" borderId="1" xfId="5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2" xfId="50" applyNumberFormat="1" applyFont="1" applyFill="1" applyBorder="1" applyAlignment="1" applyProtection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/>
    </xf>
    <xf numFmtId="49" fontId="2" fillId="0" borderId="3" xfId="50" applyNumberFormat="1" applyFont="1" applyFill="1" applyBorder="1" applyAlignment="1" applyProtection="1">
      <alignment horizontal="center" vertical="center"/>
    </xf>
    <xf numFmtId="49" fontId="2" fillId="0" borderId="4" xfId="50" applyNumberFormat="1" applyFont="1" applyFill="1" applyBorder="1" applyAlignment="1" applyProtection="1">
      <alignment horizontal="center" vertical="center"/>
    </xf>
    <xf numFmtId="49" fontId="6" fillId="0" borderId="2" xfId="50" applyNumberFormat="1" applyFont="1" applyFill="1" applyBorder="1" applyAlignment="1" applyProtection="1">
      <alignment horizontal="center" vertical="center"/>
    </xf>
    <xf numFmtId="0" fontId="7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12700</xdr:colOff>
      <xdr:row>8</xdr:row>
      <xdr:rowOff>9525</xdr:rowOff>
    </xdr:from>
    <xdr:to>
      <xdr:col>14</xdr:col>
      <xdr:colOff>261620</xdr:colOff>
      <xdr:row>27</xdr:row>
      <xdr:rowOff>16510</xdr:rowOff>
    </xdr:to>
    <xdr:pic>
      <xdr:nvPicPr>
        <xdr:cNvPr id="3" name="图片 2" descr="Data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12785" y="1489710"/>
          <a:ext cx="2871470" cy="3264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U37"/>
  <sheetViews>
    <sheetView tabSelected="1" workbookViewId="0">
      <pane ySplit="1" topLeftCell="A2" activePane="bottomLeft" state="frozen"/>
      <selection/>
      <selection pane="bottomLeft" activeCell="P30" sqref="P30"/>
    </sheetView>
  </sheetViews>
  <sheetFormatPr defaultColWidth="9" defaultRowHeight="13.5"/>
  <cols>
    <col min="2" max="2" width="12.1083333333333" customWidth="1"/>
    <col min="3" max="3" width="8.44166666666667" customWidth="1"/>
    <col min="4" max="4" width="10.3333333333333" style="1" customWidth="1"/>
    <col min="5" max="6" width="10.2166666666667" style="1" customWidth="1"/>
    <col min="7" max="7" width="10.6666666666667" style="1" customWidth="1"/>
    <col min="8" max="8" width="9" style="1"/>
    <col min="9" max="9" width="12.5" style="1" customWidth="1"/>
    <col min="10" max="10" width="9.10833333333333" style="1" customWidth="1"/>
    <col min="11" max="11" width="7.33333333333333" style="1" customWidth="1"/>
    <col min="12" max="12" width="13.5" style="1" customWidth="1"/>
    <col min="13" max="13" width="8.25" style="1" customWidth="1"/>
    <col min="14" max="14" width="12.6666666666667" style="1" customWidth="1"/>
    <col min="15" max="15" width="9.25" customWidth="1"/>
    <col min="16" max="16" width="9.625" customWidth="1"/>
    <col min="17" max="17" width="1.75" customWidth="1"/>
    <col min="18" max="18" width="12.125" customWidth="1"/>
    <col min="19" max="20" width="13.75"/>
    <col min="21" max="21" width="12.625"/>
  </cols>
  <sheetData>
    <row r="1" ht="22.05" customHeight="1" spans="1:16349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/>
      <c r="M1" s="3"/>
      <c r="N1" s="3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</row>
    <row r="2" spans="1:22">
      <c r="A2" s="5" t="s">
        <v>11</v>
      </c>
      <c r="B2" s="5" t="s">
        <v>12</v>
      </c>
      <c r="C2" s="6">
        <v>25.2360646827307</v>
      </c>
      <c r="L2" s="7" t="s">
        <v>13</v>
      </c>
      <c r="M2" s="8" t="s">
        <v>14</v>
      </c>
      <c r="N2" s="7" t="s">
        <v>15</v>
      </c>
      <c r="O2" s="8" t="s">
        <v>16</v>
      </c>
      <c r="P2" s="7" t="s">
        <v>17</v>
      </c>
      <c r="R2" s="7" t="s">
        <v>18</v>
      </c>
      <c r="S2" s="8" t="s">
        <v>19</v>
      </c>
      <c r="T2" s="7" t="s">
        <v>20</v>
      </c>
      <c r="U2" s="8" t="s">
        <v>17</v>
      </c>
      <c r="V2" s="7" t="s">
        <v>21</v>
      </c>
    </row>
    <row r="3" spans="1:22">
      <c r="A3" s="5" t="s">
        <v>11</v>
      </c>
      <c r="B3" s="5" t="s">
        <v>12</v>
      </c>
      <c r="C3" s="6">
        <v>25.3434064096981</v>
      </c>
      <c r="L3" s="7" t="s">
        <v>12</v>
      </c>
      <c r="M3" s="8">
        <v>3</v>
      </c>
      <c r="N3" s="7">
        <v>1.00057694</v>
      </c>
      <c r="O3" s="8">
        <v>0.041942421</v>
      </c>
      <c r="P3" s="7">
        <v>0.024215468</v>
      </c>
      <c r="R3" s="9" t="s">
        <v>12</v>
      </c>
      <c r="S3" s="8" t="s">
        <v>22</v>
      </c>
      <c r="T3" s="7" t="s">
        <v>23</v>
      </c>
      <c r="U3" s="8">
        <v>0.068473358</v>
      </c>
      <c r="V3" s="10">
        <v>0.001</v>
      </c>
    </row>
    <row r="4" spans="1:22">
      <c r="A4" s="5" t="s">
        <v>11</v>
      </c>
      <c r="B4" s="5" t="s">
        <v>12</v>
      </c>
      <c r="C4" s="6">
        <v>25.3532056200618</v>
      </c>
      <c r="L4" s="7" t="s">
        <v>22</v>
      </c>
      <c r="M4" s="8">
        <v>3</v>
      </c>
      <c r="N4" s="7">
        <v>0.70995014</v>
      </c>
      <c r="O4" s="8">
        <v>0.14517008</v>
      </c>
      <c r="P4" s="7">
        <v>0.083813985</v>
      </c>
      <c r="Q4"/>
      <c r="R4" s="11"/>
      <c r="S4" s="8" t="s">
        <v>24</v>
      </c>
      <c r="T4" s="7">
        <v>0.063407172</v>
      </c>
      <c r="U4" s="8">
        <v>0.068473358</v>
      </c>
      <c r="V4" s="7">
        <v>0.373</v>
      </c>
    </row>
    <row r="5" spans="1:22">
      <c r="A5" s="5" t="s">
        <v>11</v>
      </c>
      <c r="B5" s="5" t="s">
        <v>22</v>
      </c>
      <c r="C5" s="6">
        <v>23.8881492350616</v>
      </c>
      <c r="L5" s="7" t="s">
        <v>24</v>
      </c>
      <c r="M5" s="8">
        <v>3</v>
      </c>
      <c r="N5" s="7">
        <v>0.93716977</v>
      </c>
      <c r="O5" s="8">
        <v>0.059010525</v>
      </c>
      <c r="P5" s="7">
        <v>0.034069743</v>
      </c>
      <c r="Q5"/>
      <c r="R5" s="11"/>
      <c r="S5" s="8" t="s">
        <v>25</v>
      </c>
      <c r="T5" s="7">
        <v>-0.0409346</v>
      </c>
      <c r="U5" s="8">
        <v>0.068473358</v>
      </c>
      <c r="V5" s="7">
        <v>0.561</v>
      </c>
    </row>
    <row r="6" spans="1:22">
      <c r="A6" s="5" t="s">
        <v>11</v>
      </c>
      <c r="B6" s="5" t="s">
        <v>22</v>
      </c>
      <c r="C6" s="6">
        <v>23.8887965170385</v>
      </c>
      <c r="L6" s="7" t="s">
        <v>25</v>
      </c>
      <c r="M6" s="8">
        <v>3</v>
      </c>
      <c r="N6" s="7">
        <v>1.04151154</v>
      </c>
      <c r="O6" s="8">
        <v>0.074983869</v>
      </c>
      <c r="P6" s="7">
        <v>0.043291957</v>
      </c>
      <c r="Q6"/>
      <c r="R6" s="11"/>
      <c r="S6" s="8" t="s">
        <v>26</v>
      </c>
      <c r="T6" s="7">
        <v>0.073873014</v>
      </c>
      <c r="U6" s="8">
        <v>0.068473358</v>
      </c>
      <c r="V6" s="7">
        <v>0.302</v>
      </c>
    </row>
    <row r="7" spans="1:22">
      <c r="A7" s="5" t="s">
        <v>11</v>
      </c>
      <c r="B7" s="5" t="s">
        <v>22</v>
      </c>
      <c r="C7" s="6">
        <v>23.9844442527855</v>
      </c>
      <c r="L7" s="7" t="s">
        <v>26</v>
      </c>
      <c r="M7" s="8">
        <v>3</v>
      </c>
      <c r="N7" s="7">
        <v>0.92670393</v>
      </c>
      <c r="O7" s="8">
        <v>0.088585357</v>
      </c>
      <c r="P7" s="7">
        <v>0.05114478</v>
      </c>
      <c r="Q7"/>
      <c r="R7" s="12"/>
      <c r="S7" s="8" t="s">
        <v>27</v>
      </c>
      <c r="T7" s="7" t="s">
        <v>28</v>
      </c>
      <c r="U7" s="8">
        <v>0.068473358</v>
      </c>
      <c r="V7" s="10">
        <v>0</v>
      </c>
    </row>
    <row r="8" spans="1:22">
      <c r="A8" s="5" t="s">
        <v>11</v>
      </c>
      <c r="B8" s="5" t="s">
        <v>24</v>
      </c>
      <c r="C8" s="6">
        <v>24.111711704613</v>
      </c>
      <c r="L8" s="7" t="s">
        <v>27</v>
      </c>
      <c r="M8" s="8">
        <v>3</v>
      </c>
      <c r="N8" s="7">
        <v>1.44859955</v>
      </c>
      <c r="O8" s="8">
        <v>0.049109067</v>
      </c>
      <c r="P8" s="7">
        <v>0.028353133</v>
      </c>
      <c r="Q8"/>
      <c r="R8" s="9" t="s">
        <v>22</v>
      </c>
      <c r="S8" s="8" t="s">
        <v>12</v>
      </c>
      <c r="T8" s="7" t="s">
        <v>29</v>
      </c>
      <c r="U8" s="8">
        <v>0.068473358</v>
      </c>
      <c r="V8" s="7">
        <v>0.001</v>
      </c>
    </row>
    <row r="9" spans="1:22">
      <c r="A9" s="5" t="s">
        <v>11</v>
      </c>
      <c r="B9" s="5" t="s">
        <v>24</v>
      </c>
      <c r="C9" s="6">
        <v>24.1119893797813</v>
      </c>
      <c r="L9"/>
      <c r="M9"/>
      <c r="N9"/>
      <c r="O9"/>
      <c r="R9" s="11"/>
      <c r="S9" s="8" t="s">
        <v>24</v>
      </c>
      <c r="T9" s="7" t="s">
        <v>30</v>
      </c>
      <c r="U9" s="8">
        <v>0.068473358</v>
      </c>
      <c r="V9" s="10">
        <v>0.006</v>
      </c>
    </row>
    <row r="10" spans="1:22">
      <c r="A10" s="5" t="s">
        <v>11</v>
      </c>
      <c r="B10" s="5" t="s">
        <v>24</v>
      </c>
      <c r="C10" s="6">
        <v>24.2103714695975</v>
      </c>
      <c r="L10"/>
      <c r="M10"/>
      <c r="N10"/>
      <c r="O10"/>
      <c r="R10" s="11"/>
      <c r="S10" s="8" t="s">
        <v>25</v>
      </c>
      <c r="T10" s="7" t="s">
        <v>31</v>
      </c>
      <c r="U10" s="8">
        <v>0.068473358</v>
      </c>
      <c r="V10" s="10">
        <v>0</v>
      </c>
    </row>
    <row r="11" spans="1:22">
      <c r="A11" s="5" t="s">
        <v>11</v>
      </c>
      <c r="B11" s="5" t="s">
        <v>25</v>
      </c>
      <c r="C11" s="6">
        <v>24.9465161999124</v>
      </c>
      <c r="L11"/>
      <c r="M11"/>
      <c r="N11"/>
      <c r="O11"/>
      <c r="R11" s="11"/>
      <c r="S11" s="8" t="s">
        <v>26</v>
      </c>
      <c r="T11" s="7" t="s">
        <v>32</v>
      </c>
      <c r="U11" s="8">
        <v>0.068473358</v>
      </c>
      <c r="V11" s="10">
        <v>0.008</v>
      </c>
    </row>
    <row r="12" spans="1:22">
      <c r="A12" s="5" t="s">
        <v>11</v>
      </c>
      <c r="B12" s="5" t="s">
        <v>25</v>
      </c>
      <c r="C12" s="6">
        <v>25.1294124285555</v>
      </c>
      <c r="L12"/>
      <c r="M12"/>
      <c r="N12"/>
      <c r="O12"/>
      <c r="R12" s="12"/>
      <c r="S12" s="8" t="s">
        <v>27</v>
      </c>
      <c r="T12" s="7" t="s">
        <v>33</v>
      </c>
      <c r="U12" s="8">
        <v>0.068473358</v>
      </c>
      <c r="V12" s="10">
        <v>0</v>
      </c>
    </row>
    <row r="13" spans="1:22">
      <c r="A13" s="5" t="s">
        <v>11</v>
      </c>
      <c r="B13" s="5" t="s">
        <v>25</v>
      </c>
      <c r="C13" s="6">
        <v>25.3557498554397</v>
      </c>
      <c r="L13"/>
      <c r="M13"/>
      <c r="N13"/>
      <c r="O13"/>
      <c r="R13" s="9" t="s">
        <v>24</v>
      </c>
      <c r="S13" s="8" t="s">
        <v>12</v>
      </c>
      <c r="T13" s="7">
        <v>-0.063407172</v>
      </c>
      <c r="U13" s="8">
        <v>0.068473358</v>
      </c>
      <c r="V13" s="7">
        <v>0.373</v>
      </c>
    </row>
    <row r="14" spans="1:22">
      <c r="A14" s="5" t="s">
        <v>11</v>
      </c>
      <c r="B14" s="5" t="s">
        <v>26</v>
      </c>
      <c r="C14" s="6">
        <v>24.3161478660999</v>
      </c>
      <c r="L14"/>
      <c r="M14"/>
      <c r="N14"/>
      <c r="O14"/>
      <c r="R14" s="11"/>
      <c r="S14" s="8" t="s">
        <v>22</v>
      </c>
      <c r="T14" s="7" t="s">
        <v>34</v>
      </c>
      <c r="U14" s="8">
        <v>0.068473358</v>
      </c>
      <c r="V14" s="7">
        <v>0.006</v>
      </c>
    </row>
    <row r="15" spans="1:22">
      <c r="A15" s="5" t="s">
        <v>11</v>
      </c>
      <c r="B15" s="5" t="s">
        <v>26</v>
      </c>
      <c r="C15" s="6">
        <v>24.3299511255739</v>
      </c>
      <c r="L15"/>
      <c r="M15"/>
      <c r="N15"/>
      <c r="O15"/>
      <c r="R15" s="11"/>
      <c r="S15" s="8" t="s">
        <v>25</v>
      </c>
      <c r="T15" s="7">
        <v>-0.104341772</v>
      </c>
      <c r="U15" s="8">
        <v>0.068473358</v>
      </c>
      <c r="V15" s="7">
        <v>0.153</v>
      </c>
    </row>
    <row r="16" spans="1:22">
      <c r="A16" s="5" t="s">
        <v>11</v>
      </c>
      <c r="B16" s="5" t="s">
        <v>26</v>
      </c>
      <c r="C16" s="6">
        <v>24.4171435191715</v>
      </c>
      <c r="L16"/>
      <c r="M16"/>
      <c r="N16"/>
      <c r="O16"/>
      <c r="R16" s="11"/>
      <c r="S16" s="8" t="s">
        <v>26</v>
      </c>
      <c r="T16" s="7">
        <v>0.010465842</v>
      </c>
      <c r="U16" s="8">
        <v>0.068473358</v>
      </c>
      <c r="V16" s="7">
        <v>0.881</v>
      </c>
    </row>
    <row r="17" spans="1:22">
      <c r="A17" s="5" t="s">
        <v>11</v>
      </c>
      <c r="B17" s="5" t="s">
        <v>27</v>
      </c>
      <c r="C17" s="6">
        <v>23.8633773355567</v>
      </c>
      <c r="L17"/>
      <c r="M17"/>
      <c r="N17"/>
      <c r="O17"/>
      <c r="R17" s="12"/>
      <c r="S17" s="8" t="s">
        <v>27</v>
      </c>
      <c r="T17" s="7" t="s">
        <v>35</v>
      </c>
      <c r="U17" s="8">
        <v>0.068473358</v>
      </c>
      <c r="V17" s="7">
        <v>0</v>
      </c>
    </row>
    <row r="18" spans="1:22">
      <c r="A18" s="5" t="s">
        <v>11</v>
      </c>
      <c r="B18" s="5" t="s">
        <v>27</v>
      </c>
      <c r="C18" s="6">
        <v>24.0022979975968</v>
      </c>
      <c r="L18"/>
      <c r="M18"/>
      <c r="N18"/>
      <c r="O18"/>
      <c r="R18" s="13" t="s">
        <v>25</v>
      </c>
      <c r="S18" s="8" t="s">
        <v>12</v>
      </c>
      <c r="T18" s="7">
        <v>0.0409346</v>
      </c>
      <c r="U18" s="8">
        <v>0.068473358</v>
      </c>
      <c r="V18" s="7">
        <v>0.561</v>
      </c>
    </row>
    <row r="19" spans="1:22">
      <c r="A19" s="5" t="s">
        <v>11</v>
      </c>
      <c r="B19" s="5" t="s">
        <v>27</v>
      </c>
      <c r="C19" s="6">
        <v>24.0141713556972</v>
      </c>
      <c r="L19"/>
      <c r="M19"/>
      <c r="N19"/>
      <c r="O19"/>
      <c r="R19" s="11"/>
      <c r="S19" s="8" t="s">
        <v>22</v>
      </c>
      <c r="T19" s="7" t="s">
        <v>36</v>
      </c>
      <c r="U19" s="8">
        <v>0.068473358</v>
      </c>
      <c r="V19" s="7">
        <v>0</v>
      </c>
    </row>
    <row r="20" spans="1:22">
      <c r="A20" s="5" t="s">
        <v>37</v>
      </c>
      <c r="B20" s="5" t="s">
        <v>12</v>
      </c>
      <c r="C20" s="6">
        <v>31.1412404283602</v>
      </c>
      <c r="D20" s="1">
        <f>AVERAGE(E20,E21,E22)</f>
        <v>5.836160865532</v>
      </c>
      <c r="E20" s="1">
        <f>C20-C2</f>
        <v>5.9051757456295</v>
      </c>
      <c r="F20" s="1">
        <f>D20-E20</f>
        <v>-0.069014880097499</v>
      </c>
      <c r="G20" s="1">
        <f t="shared" ref="G20:G37" si="0">-F20</f>
        <v>0.069014880097499</v>
      </c>
      <c r="H20" s="5" t="s">
        <v>37</v>
      </c>
      <c r="I20" s="5" t="s">
        <v>12</v>
      </c>
      <c r="J20" s="1">
        <f t="shared" ref="J20:J37" si="1">POWER(2,G20)</f>
        <v>1.04900014700908</v>
      </c>
      <c r="L20"/>
      <c r="M20"/>
      <c r="N20"/>
      <c r="O20"/>
      <c r="R20" s="11"/>
      <c r="S20" s="8" t="s">
        <v>24</v>
      </c>
      <c r="T20" s="7">
        <v>0.104341772</v>
      </c>
      <c r="U20" s="8">
        <v>0.068473358</v>
      </c>
      <c r="V20" s="7">
        <v>0.153</v>
      </c>
    </row>
    <row r="21" spans="1:22">
      <c r="A21" s="5" t="s">
        <v>37</v>
      </c>
      <c r="B21" s="5" t="s">
        <v>12</v>
      </c>
      <c r="C21" s="6">
        <v>31.1439526016187</v>
      </c>
      <c r="E21" s="1">
        <f>C21-C3</f>
        <v>5.8005461919206</v>
      </c>
      <c r="F21" s="1">
        <f>D20-E21</f>
        <v>0.0356146736114011</v>
      </c>
      <c r="G21" s="1">
        <f t="shared" si="0"/>
        <v>-0.0356146736114011</v>
      </c>
      <c r="I21" s="5"/>
      <c r="J21" s="1">
        <f t="shared" si="1"/>
        <v>0.975616001961521</v>
      </c>
      <c r="L21"/>
      <c r="M21"/>
      <c r="N21"/>
      <c r="O21"/>
      <c r="R21" s="11"/>
      <c r="S21" s="8" t="s">
        <v>26</v>
      </c>
      <c r="T21" s="7">
        <v>0.114807614</v>
      </c>
      <c r="U21" s="8">
        <v>0.068473358</v>
      </c>
      <c r="V21" s="7">
        <v>0.119</v>
      </c>
    </row>
    <row r="22" spans="1:22">
      <c r="A22" s="5" t="s">
        <v>37</v>
      </c>
      <c r="B22" s="5" t="s">
        <v>12</v>
      </c>
      <c r="C22" s="6">
        <v>31.1559662791077</v>
      </c>
      <c r="E22" s="1">
        <f>C22-C4</f>
        <v>5.8027606590459</v>
      </c>
      <c r="F22" s="1">
        <f>D20-E22</f>
        <v>0.0334002064860988</v>
      </c>
      <c r="G22" s="1">
        <f t="shared" si="0"/>
        <v>-0.0334002064860988</v>
      </c>
      <c r="I22" s="5"/>
      <c r="J22" s="1">
        <f t="shared" si="1"/>
        <v>0.977114675249247</v>
      </c>
      <c r="L22"/>
      <c r="M22"/>
      <c r="N22"/>
      <c r="O22"/>
      <c r="R22" s="12"/>
      <c r="S22" s="8" t="s">
        <v>27</v>
      </c>
      <c r="T22" s="7" t="s">
        <v>38</v>
      </c>
      <c r="U22" s="8">
        <v>0.068473358</v>
      </c>
      <c r="V22" s="7">
        <v>0</v>
      </c>
    </row>
    <row r="23" spans="1:22">
      <c r="A23" s="5" t="s">
        <v>37</v>
      </c>
      <c r="B23" s="5" t="s">
        <v>22</v>
      </c>
      <c r="C23" s="6">
        <v>29.9871881069442</v>
      </c>
      <c r="D23" s="1">
        <f t="shared" ref="D23:D37" si="2">C23-C5</f>
        <v>6.0990388718826</v>
      </c>
      <c r="F23" s="1">
        <f t="shared" ref="F23:F25" si="3">D23-E20</f>
        <v>0.193863126253099</v>
      </c>
      <c r="G23" s="1">
        <f t="shared" si="0"/>
        <v>-0.193863126253099</v>
      </c>
      <c r="I23" s="5" t="s">
        <v>22</v>
      </c>
      <c r="J23" s="1">
        <f t="shared" si="1"/>
        <v>0.874261560862749</v>
      </c>
      <c r="K23" s="1" t="s">
        <v>39</v>
      </c>
      <c r="L23"/>
      <c r="M23"/>
      <c r="N23"/>
      <c r="O23"/>
      <c r="R23" s="9" t="s">
        <v>26</v>
      </c>
      <c r="S23" s="8" t="s">
        <v>12</v>
      </c>
      <c r="T23" s="7">
        <v>-0.073873014</v>
      </c>
      <c r="U23" s="8">
        <v>0.068473358</v>
      </c>
      <c r="V23" s="7">
        <v>0.302</v>
      </c>
    </row>
    <row r="24" spans="1:22">
      <c r="A24" s="5" t="s">
        <v>37</v>
      </c>
      <c r="B24" s="5" t="s">
        <v>22</v>
      </c>
      <c r="C24" s="6">
        <v>30.2964122753395</v>
      </c>
      <c r="D24" s="1">
        <f t="shared" si="2"/>
        <v>6.407615758301</v>
      </c>
      <c r="F24" s="1">
        <f t="shared" si="3"/>
        <v>0.6070695663804</v>
      </c>
      <c r="G24" s="1">
        <f t="shared" si="0"/>
        <v>-0.6070695663804</v>
      </c>
      <c r="I24" s="5"/>
      <c r="J24" s="1">
        <f t="shared" si="1"/>
        <v>0.656528904295448</v>
      </c>
      <c r="L24"/>
      <c r="M24"/>
      <c r="N24"/>
      <c r="O24"/>
      <c r="R24" s="11"/>
      <c r="S24" s="8" t="s">
        <v>22</v>
      </c>
      <c r="T24" s="7" t="s">
        <v>40</v>
      </c>
      <c r="U24" s="8">
        <v>0.068473358</v>
      </c>
      <c r="V24" s="7">
        <v>0.008</v>
      </c>
    </row>
    <row r="25" spans="1:22">
      <c r="A25" s="5" t="s">
        <v>37</v>
      </c>
      <c r="B25" s="5" t="s">
        <v>22</v>
      </c>
      <c r="C25" s="6">
        <v>30.5264326038616</v>
      </c>
      <c r="D25" s="1">
        <f t="shared" si="2"/>
        <v>6.5419883510761</v>
      </c>
      <c r="F25" s="1">
        <f t="shared" si="3"/>
        <v>0.739227692030198</v>
      </c>
      <c r="G25" s="1">
        <f t="shared" si="0"/>
        <v>-0.739227692030198</v>
      </c>
      <c r="I25" s="5"/>
      <c r="J25" s="1">
        <f t="shared" si="1"/>
        <v>0.599059957116642</v>
      </c>
      <c r="L25"/>
      <c r="M25"/>
      <c r="N25"/>
      <c r="O25"/>
      <c r="R25" s="11"/>
      <c r="S25" s="8" t="s">
        <v>24</v>
      </c>
      <c r="T25" s="7">
        <v>-0.010465842</v>
      </c>
      <c r="U25" s="8">
        <v>0.068473358</v>
      </c>
      <c r="V25" s="7">
        <v>0.881</v>
      </c>
    </row>
    <row r="26" spans="1:22">
      <c r="A26" s="5" t="s">
        <v>37</v>
      </c>
      <c r="B26" s="5" t="s">
        <v>24</v>
      </c>
      <c r="C26" s="6">
        <v>30.0092631940596</v>
      </c>
      <c r="D26" s="1">
        <f t="shared" si="2"/>
        <v>5.8975514894466</v>
      </c>
      <c r="F26" s="1">
        <f t="shared" ref="F26:F28" si="4">D26-E20</f>
        <v>-0.00762425618290052</v>
      </c>
      <c r="G26" s="1">
        <f t="shared" si="0"/>
        <v>0.00762425618290052</v>
      </c>
      <c r="I26" s="5" t="s">
        <v>24</v>
      </c>
      <c r="J26" s="1">
        <f t="shared" si="1"/>
        <v>1.00529872050303</v>
      </c>
      <c r="K26" s="1" t="s">
        <v>41</v>
      </c>
      <c r="L26"/>
      <c r="M26"/>
      <c r="N26"/>
      <c r="O26"/>
      <c r="R26" s="11"/>
      <c r="S26" s="8" t="s">
        <v>25</v>
      </c>
      <c r="T26" s="7">
        <v>-0.114807614</v>
      </c>
      <c r="U26" s="8">
        <v>0.068473358</v>
      </c>
      <c r="V26" s="7">
        <v>0.119</v>
      </c>
    </row>
    <row r="27" spans="1:22">
      <c r="A27" s="5" t="s">
        <v>37</v>
      </c>
      <c r="B27" s="5" t="s">
        <v>24</v>
      </c>
      <c r="C27" s="6">
        <v>30.0612278750119</v>
      </c>
      <c r="D27" s="1">
        <f t="shared" si="2"/>
        <v>5.9492384952306</v>
      </c>
      <c r="F27" s="1">
        <f t="shared" si="4"/>
        <v>0.148692303310003</v>
      </c>
      <c r="G27" s="1">
        <f t="shared" si="0"/>
        <v>-0.148692303310003</v>
      </c>
      <c r="I27" s="5"/>
      <c r="J27" s="1">
        <f t="shared" si="1"/>
        <v>0.902067750058774</v>
      </c>
      <c r="L27"/>
      <c r="M27"/>
      <c r="N27"/>
      <c r="O27"/>
      <c r="R27" s="12"/>
      <c r="S27" s="8" t="s">
        <v>27</v>
      </c>
      <c r="T27" s="7" t="s">
        <v>42</v>
      </c>
      <c r="U27" s="8">
        <v>0.068473358</v>
      </c>
      <c r="V27" s="7">
        <v>0</v>
      </c>
    </row>
    <row r="28" spans="1:22">
      <c r="A28" s="5" t="s">
        <v>37</v>
      </c>
      <c r="B28" s="5" t="s">
        <v>24</v>
      </c>
      <c r="C28" s="6">
        <v>30.1585095170776</v>
      </c>
      <c r="D28" s="1">
        <f t="shared" si="2"/>
        <v>5.9481380474801</v>
      </c>
      <c r="F28" s="1">
        <f t="shared" si="4"/>
        <v>0.145377388434198</v>
      </c>
      <c r="G28" s="1">
        <f t="shared" si="0"/>
        <v>-0.145377388434198</v>
      </c>
      <c r="I28" s="5"/>
      <c r="J28" s="1">
        <f t="shared" si="1"/>
        <v>0.904142835761517</v>
      </c>
      <c r="L28"/>
      <c r="M28"/>
      <c r="N28"/>
      <c r="O28"/>
      <c r="R28" s="9" t="s">
        <v>27</v>
      </c>
      <c r="S28" s="8" t="s">
        <v>12</v>
      </c>
      <c r="T28" s="7" t="s">
        <v>43</v>
      </c>
      <c r="U28" s="8">
        <v>0.068473358</v>
      </c>
      <c r="V28" s="7">
        <v>0</v>
      </c>
    </row>
    <row r="29" spans="1:22">
      <c r="A29" s="5" t="s">
        <v>37</v>
      </c>
      <c r="B29" s="5" t="s">
        <v>25</v>
      </c>
      <c r="C29" s="6">
        <v>30.7008343786859</v>
      </c>
      <c r="D29" s="1">
        <f t="shared" si="2"/>
        <v>5.7543181787735</v>
      </c>
      <c r="F29" s="1">
        <f t="shared" ref="F29:F31" si="5">D29-E20</f>
        <v>-0.150857566855997</v>
      </c>
      <c r="G29" s="1">
        <f t="shared" si="0"/>
        <v>0.150857566855997</v>
      </c>
      <c r="I29" s="5" t="s">
        <v>25</v>
      </c>
      <c r="J29" s="1">
        <f t="shared" si="1"/>
        <v>1.11022921847093</v>
      </c>
      <c r="K29" s="1" t="s">
        <v>41</v>
      </c>
      <c r="L29"/>
      <c r="M29"/>
      <c r="N29"/>
      <c r="O29"/>
      <c r="R29" s="11"/>
      <c r="S29" s="8" t="s">
        <v>22</v>
      </c>
      <c r="T29" s="7" t="s">
        <v>44</v>
      </c>
      <c r="U29" s="8">
        <v>0.068473358</v>
      </c>
      <c r="V29" s="7">
        <v>0</v>
      </c>
    </row>
    <row r="30" spans="1:22">
      <c r="A30" s="5" t="s">
        <v>37</v>
      </c>
      <c r="B30" s="5" t="s">
        <v>25</v>
      </c>
      <c r="C30" s="6">
        <v>30.9865476142212</v>
      </c>
      <c r="D30" s="1">
        <f t="shared" si="2"/>
        <v>5.8571351856657</v>
      </c>
      <c r="F30" s="1">
        <f t="shared" si="5"/>
        <v>0.0565889937451018</v>
      </c>
      <c r="G30" s="1">
        <f t="shared" si="0"/>
        <v>-0.0565889937451018</v>
      </c>
      <c r="I30" s="5"/>
      <c r="J30" s="1">
        <f t="shared" si="1"/>
        <v>0.961534818937803</v>
      </c>
      <c r="L30"/>
      <c r="M30"/>
      <c r="N30"/>
      <c r="O30"/>
      <c r="R30" s="11"/>
      <c r="S30" s="8" t="s">
        <v>24</v>
      </c>
      <c r="T30" s="7" t="s">
        <v>45</v>
      </c>
      <c r="U30" s="8">
        <v>0.068473358</v>
      </c>
      <c r="V30" s="7">
        <v>0</v>
      </c>
    </row>
    <row r="31" spans="1:22">
      <c r="A31" s="5" t="s">
        <v>37</v>
      </c>
      <c r="B31" s="5" t="s">
        <v>25</v>
      </c>
      <c r="C31" s="6">
        <v>31.0843194261695</v>
      </c>
      <c r="D31" s="1">
        <f t="shared" si="2"/>
        <v>5.7285695707298</v>
      </c>
      <c r="F31" s="1">
        <f t="shared" si="5"/>
        <v>-0.0741910883161019</v>
      </c>
      <c r="G31" s="1">
        <f t="shared" si="0"/>
        <v>0.0741910883161019</v>
      </c>
      <c r="I31" s="5"/>
      <c r="J31" s="1">
        <f t="shared" si="1"/>
        <v>1.05277058738981</v>
      </c>
      <c r="L31"/>
      <c r="M31"/>
      <c r="N31"/>
      <c r="O31"/>
      <c r="R31" s="11"/>
      <c r="S31" s="8" t="s">
        <v>25</v>
      </c>
      <c r="T31" s="7" t="s">
        <v>46</v>
      </c>
      <c r="U31" s="8">
        <v>0.068473358</v>
      </c>
      <c r="V31" s="7">
        <v>0</v>
      </c>
    </row>
    <row r="32" spans="1:22">
      <c r="A32" s="5" t="s">
        <v>37</v>
      </c>
      <c r="B32" s="5" t="s">
        <v>26</v>
      </c>
      <c r="C32" s="6">
        <v>30.1812388052081</v>
      </c>
      <c r="D32" s="1">
        <f t="shared" si="2"/>
        <v>5.8650909391082</v>
      </c>
      <c r="F32" s="1">
        <f t="shared" ref="F32:F34" si="6">D32-E20</f>
        <v>-0.0400848065212998</v>
      </c>
      <c r="G32" s="1">
        <f t="shared" si="0"/>
        <v>0.0400848065212998</v>
      </c>
      <c r="I32" s="5" t="s">
        <v>26</v>
      </c>
      <c r="J32" s="1">
        <f t="shared" si="1"/>
        <v>1.0281742644599</v>
      </c>
      <c r="K32" s="1" t="s">
        <v>41</v>
      </c>
      <c r="L32"/>
      <c r="M32"/>
      <c r="N32"/>
      <c r="O32"/>
      <c r="R32" s="12"/>
      <c r="S32" s="8" t="s">
        <v>26</v>
      </c>
      <c r="T32" s="7" t="s">
        <v>47</v>
      </c>
      <c r="U32" s="8">
        <v>0.068473358</v>
      </c>
      <c r="V32" s="7">
        <v>0</v>
      </c>
    </row>
    <row r="33" spans="1:18">
      <c r="A33" s="5" t="s">
        <v>37</v>
      </c>
      <c r="B33" s="5" t="s">
        <v>26</v>
      </c>
      <c r="C33" s="6">
        <v>30.3032347577366</v>
      </c>
      <c r="D33" s="1">
        <f t="shared" si="2"/>
        <v>5.9732836321627</v>
      </c>
      <c r="F33" s="1">
        <f t="shared" si="6"/>
        <v>0.172737440242102</v>
      </c>
      <c r="G33" s="1">
        <f t="shared" si="0"/>
        <v>-0.172737440242102</v>
      </c>
      <c r="I33" s="5"/>
      <c r="J33" s="1">
        <f t="shared" si="1"/>
        <v>0.887157746566934</v>
      </c>
      <c r="R33" s="14" t="s">
        <v>48</v>
      </c>
    </row>
    <row r="34" spans="1:10">
      <c r="A34" s="5" t="s">
        <v>37</v>
      </c>
      <c r="B34" s="5" t="s">
        <v>26</v>
      </c>
      <c r="C34" s="6">
        <v>30.4294994997499</v>
      </c>
      <c r="D34" s="1">
        <f t="shared" si="2"/>
        <v>6.0123559805784</v>
      </c>
      <c r="F34" s="1">
        <f t="shared" si="6"/>
        <v>0.2095953215325</v>
      </c>
      <c r="G34" s="1">
        <f t="shared" si="0"/>
        <v>-0.2095953215325</v>
      </c>
      <c r="I34" s="5"/>
      <c r="J34" s="1">
        <f t="shared" si="1"/>
        <v>0.864779769519092</v>
      </c>
    </row>
    <row r="35" spans="1:11">
      <c r="A35" s="5" t="s">
        <v>37</v>
      </c>
      <c r="B35" s="5" t="s">
        <v>27</v>
      </c>
      <c r="C35" s="6">
        <v>29.1833510351463</v>
      </c>
      <c r="D35" s="1">
        <f t="shared" si="2"/>
        <v>5.3199736995896</v>
      </c>
      <c r="F35" s="1">
        <f t="shared" ref="F35:F37" si="7">D35-E20</f>
        <v>-0.5852020460399</v>
      </c>
      <c r="G35" s="1">
        <f t="shared" si="0"/>
        <v>0.5852020460399</v>
      </c>
      <c r="I35" s="5" t="s">
        <v>27</v>
      </c>
      <c r="J35" s="1">
        <f t="shared" si="1"/>
        <v>1.5002490809216</v>
      </c>
      <c r="K35" s="1" t="s">
        <v>49</v>
      </c>
    </row>
    <row r="36" spans="1:10">
      <c r="A36" s="5" t="s">
        <v>37</v>
      </c>
      <c r="B36" s="5" t="s">
        <v>27</v>
      </c>
      <c r="C36" s="6">
        <v>29.2737263526023</v>
      </c>
      <c r="D36" s="1">
        <f t="shared" si="2"/>
        <v>5.2714283550055</v>
      </c>
      <c r="F36" s="1">
        <f t="shared" si="7"/>
        <v>-0.529117836915098</v>
      </c>
      <c r="G36" s="1">
        <f t="shared" si="0"/>
        <v>0.529117836915098</v>
      </c>
      <c r="I36" s="5"/>
      <c r="J36" s="1">
        <f t="shared" si="1"/>
        <v>1.44304654767381</v>
      </c>
    </row>
    <row r="37" spans="1:10">
      <c r="A37" s="5" t="s">
        <v>37</v>
      </c>
      <c r="B37" s="5" t="s">
        <v>27</v>
      </c>
      <c r="C37" s="6">
        <v>29.3289281484063</v>
      </c>
      <c r="D37" s="1">
        <f t="shared" si="2"/>
        <v>5.3147567927091</v>
      </c>
      <c r="F37" s="1">
        <f t="shared" si="7"/>
        <v>-0.488003866336804</v>
      </c>
      <c r="G37" s="1">
        <f t="shared" si="0"/>
        <v>0.488003866336804</v>
      </c>
      <c r="I37" s="5"/>
      <c r="J37" s="1">
        <f t="shared" si="1"/>
        <v>1.40250300926192</v>
      </c>
    </row>
  </sheetData>
  <mergeCells count="6">
    <mergeCell ref="R3:R7"/>
    <mergeCell ref="R8:R12"/>
    <mergeCell ref="R13:R17"/>
    <mergeCell ref="R18:R22"/>
    <mergeCell ref="R23:R27"/>
    <mergeCell ref="R28:R3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2020-07-31T02:21:00Z</dcterms:created>
  <dcterms:modified xsi:type="dcterms:W3CDTF">2023-03-21T08:17:03Z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96E18214CB8A472CBB81F0CE1E3D1917</vt:lpwstr>
  </property>
</Properties>
</file>